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24226"/>
  <mc:AlternateContent xmlns:mc="http://schemas.openxmlformats.org/markup-compatibility/2006">
    <mc:Choice Requires="x15">
      <x15ac:absPath xmlns:x15ac="http://schemas.microsoft.com/office/spreadsheetml/2010/11/ac" url="C:\Users\marusa.omahen\Desktop\VRTEC 2\Desktop\RAZPIS ŽIVILA\JAVNI RAZPIS 2023-2024\Nova mapa\dokumentacija\"/>
    </mc:Choice>
  </mc:AlternateContent>
  <xr:revisionPtr revIDLastSave="0" documentId="13_ncr:1_{9DDEF1F2-46A2-4823-9596-8582A6F9B219}" xr6:coauthVersionLast="36" xr6:coauthVersionMax="36" xr10:uidLastSave="{00000000-0000-0000-0000-000000000000}"/>
  <bookViews>
    <workbookView xWindow="0" yWindow="0" windowWidth="28800" windowHeight="11625" tabRatio="851" activeTab="1" xr2:uid="{00000000-000D-0000-FFFF-FFFF00000000}"/>
  </bookViews>
  <sheets>
    <sheet name="1 sveže meso in mesni izdelki" sheetId="1" r:id="rId1"/>
    <sheet name="2 sveže goveje in telečje me, s" sheetId="59" r:id="rId2"/>
    <sheet name="3 sveže perutninsko meso in izd" sheetId="28" r:id="rId3"/>
    <sheet name="4 sveže perutninsko meso-shema" sheetId="60" r:id="rId4"/>
    <sheet name="5 ribe in izdelki iz rib" sheetId="2" r:id="rId5"/>
    <sheet name="6 mleko in mlečni izdelki " sheetId="31" r:id="rId6"/>
    <sheet name="7 sladoled" sheetId="33" r:id="rId7"/>
    <sheet name="8 kruh in pekovski izdelki " sheetId="6" r:id="rId8"/>
    <sheet name="9 Kruh, pek. izd.brez aditivov" sheetId="64" r:id="rId9"/>
    <sheet name="10 sladko pecivo in keksi" sheetId="34" r:id="rId10"/>
    <sheet name="11 moka in mlevski izdelki" sheetId="8" r:id="rId11"/>
    <sheet name="12 testenine in juš. zak." sheetId="37" r:id="rId12"/>
    <sheet name="13 riž" sheetId="35" r:id="rId13"/>
    <sheet name="14 zamrznjeni izdelki " sheetId="9" r:id="rId14"/>
    <sheet name=" 15 predpipravljene zam jedi " sheetId="38" r:id="rId15"/>
    <sheet name="16 zamrz zelenjava in sadje" sheetId="3" r:id="rId16"/>
    <sheet name="17 konz sadje in zelenjava" sheetId="12" r:id="rId17"/>
    <sheet name="18 sadni sokovi" sheetId="11" r:id="rId18"/>
    <sheet name="19 zgoščeni sadni sok" sheetId="39" r:id="rId19"/>
    <sheet name="20 jajca" sheetId="17" r:id="rId20"/>
    <sheet name="21 ostalo preh.blago" sheetId="66" r:id="rId21"/>
    <sheet name="22 sadno žitne rezine" sheetId="13" r:id="rId22"/>
    <sheet name="23 eko mleko" sheetId="26" r:id="rId23"/>
    <sheet name="24 eko mlečni izdelki" sheetId="63" r:id="rId24"/>
    <sheet name="25 eko meso in imesni zdelki " sheetId="42" r:id="rId25"/>
    <sheet name="26 eko piščančje meso in mesni " sheetId="80" r:id="rId26"/>
    <sheet name="27 eko kruh in izdelki  " sheetId="43" r:id="rId27"/>
    <sheet name="28 eko žita, izdelki in testen " sheetId="44" r:id="rId28"/>
    <sheet name="29 eko sok" sheetId="45" r:id="rId29"/>
    <sheet name="30 eko med" sheetId="47" r:id="rId30"/>
    <sheet name="31 eko ostala žvila" sheetId="46" r:id="rId31"/>
    <sheet name="32 dietni izdelki" sheetId="16" r:id="rId32"/>
    <sheet name="33 izdelki brez g,m,j,k" sheetId="49" r:id="rId33"/>
    <sheet name="34 sadje in zelenjava" sheetId="52" r:id="rId34"/>
    <sheet name="35 jabolka" sheetId="53" r:id="rId35"/>
    <sheet name="36 krompir" sheetId="54" r:id="rId36"/>
    <sheet name="37 eko sadje in zel" sheetId="55" r:id="rId37"/>
    <sheet name="38 eko jabolka" sheetId="56" r:id="rId38"/>
    <sheet name="39 eko krompir" sheetId="57" r:id="rId39"/>
    <sheet name="40 eko južno sadje" sheetId="58" r:id="rId40"/>
  </sheets>
  <definedNames>
    <definedName name="_xlnm._FilterDatabase" localSheetId="33" hidden="1">'34 sadje in zelenjava'!$A$15:$H$124</definedName>
    <definedName name="_xlnm.Print_Area" localSheetId="8">'9 Kruh, pek. izd.brez aditivov'!$A$1:$G$45</definedName>
  </definedNames>
  <calcPr calcId="191029"/>
</workbook>
</file>

<file path=xl/calcChain.xml><?xml version="1.0" encoding="utf-8"?>
<calcChain xmlns="http://schemas.openxmlformats.org/spreadsheetml/2006/main">
  <c r="F23" i="59" l="1"/>
  <c r="F22" i="59"/>
  <c r="F21" i="59"/>
  <c r="F23" i="60"/>
  <c r="F22" i="60"/>
  <c r="F21" i="60"/>
  <c r="F54" i="80" l="1"/>
  <c r="F53" i="80"/>
  <c r="F52" i="80"/>
  <c r="F52" i="58"/>
  <c r="F51" i="58"/>
  <c r="F50" i="58"/>
  <c r="F46" i="57"/>
  <c r="F45" i="57"/>
  <c r="F44" i="57"/>
  <c r="F47" i="56"/>
  <c r="F46" i="56"/>
  <c r="F45" i="56"/>
  <c r="F78" i="55"/>
  <c r="F77" i="55"/>
  <c r="F76" i="55"/>
  <c r="F46" i="54"/>
  <c r="F45" i="54"/>
  <c r="F44" i="54"/>
  <c r="F44" i="53"/>
  <c r="F43" i="53"/>
  <c r="F42" i="53"/>
  <c r="F150" i="52"/>
  <c r="F149" i="52"/>
  <c r="F148" i="52"/>
  <c r="F70" i="49"/>
  <c r="F69" i="49"/>
  <c r="F68" i="49"/>
  <c r="F147" i="16"/>
  <c r="F146" i="16"/>
  <c r="F145" i="16"/>
  <c r="F71" i="46"/>
  <c r="F70" i="46"/>
  <c r="F69" i="46"/>
  <c r="F50" i="47"/>
  <c r="F49" i="47"/>
  <c r="F48" i="47"/>
  <c r="F54" i="45"/>
  <c r="F53" i="45"/>
  <c r="F52" i="45"/>
  <c r="F84" i="44"/>
  <c r="F83" i="44"/>
  <c r="F82" i="44"/>
  <c r="F107" i="43"/>
  <c r="F106" i="43"/>
  <c r="F105" i="43"/>
  <c r="F55" i="42"/>
  <c r="F54" i="42"/>
  <c r="F53" i="42"/>
  <c r="F64" i="63"/>
  <c r="F63" i="63"/>
  <c r="F62" i="63"/>
  <c r="F50" i="26"/>
  <c r="F49" i="26"/>
  <c r="F48" i="26"/>
  <c r="F64" i="13"/>
  <c r="F63" i="13"/>
  <c r="F62" i="13"/>
  <c r="F231" i="66"/>
  <c r="F230" i="66"/>
  <c r="F229" i="66"/>
  <c r="F50" i="17"/>
  <c r="F49" i="17"/>
  <c r="F48" i="17"/>
  <c r="F53" i="39"/>
  <c r="F52" i="39"/>
  <c r="F51" i="39"/>
  <c r="F65" i="11"/>
  <c r="F64" i="11"/>
  <c r="F63" i="11"/>
  <c r="F95" i="12"/>
  <c r="F94" i="12"/>
  <c r="F93" i="12"/>
  <c r="F88" i="3"/>
  <c r="F87" i="3"/>
  <c r="F86" i="3"/>
  <c r="F71" i="38"/>
  <c r="F70" i="38"/>
  <c r="F69" i="38"/>
  <c r="F99" i="9"/>
  <c r="F98" i="9"/>
  <c r="F97" i="9"/>
  <c r="F57" i="35"/>
  <c r="F56" i="35"/>
  <c r="F55" i="35"/>
  <c r="F106" i="37"/>
  <c r="F105" i="37"/>
  <c r="F104" i="37"/>
  <c r="F81" i="8"/>
  <c r="F80" i="8"/>
  <c r="F79" i="8"/>
  <c r="F137" i="34"/>
  <c r="F136" i="34"/>
  <c r="F135" i="34"/>
  <c r="F60" i="64"/>
  <c r="F59" i="64"/>
  <c r="F58" i="64"/>
  <c r="F181" i="6"/>
  <c r="F180" i="6"/>
  <c r="F179" i="6"/>
  <c r="F56" i="33"/>
  <c r="F55" i="33"/>
  <c r="F54" i="33"/>
  <c r="F139" i="31"/>
  <c r="F138" i="31"/>
  <c r="F137" i="31"/>
  <c r="F80" i="2"/>
  <c r="F79" i="2"/>
  <c r="F78" i="2"/>
  <c r="F52" i="60"/>
  <c r="F51" i="60"/>
  <c r="F50" i="60"/>
  <c r="F87" i="28"/>
  <c r="F86" i="28"/>
  <c r="F85" i="28"/>
  <c r="F51" i="59"/>
  <c r="F50" i="59"/>
  <c r="F49" i="59"/>
  <c r="F104" i="1"/>
  <c r="F105" i="1"/>
  <c r="F103" i="1"/>
  <c r="E21" i="80" l="1"/>
  <c r="F21" i="80" s="1"/>
  <c r="E26" i="80" l="1"/>
  <c r="F26" i="80" s="1"/>
  <c r="E25" i="80"/>
  <c r="F25" i="80" s="1"/>
  <c r="E24" i="80"/>
  <c r="F24" i="80" s="1"/>
  <c r="E23" i="80"/>
  <c r="F23" i="80" s="1"/>
  <c r="E22" i="80"/>
  <c r="F22" i="80" s="1"/>
  <c r="E20" i="80"/>
  <c r="F20" i="80" s="1"/>
  <c r="F35" i="63"/>
  <c r="F34" i="63"/>
  <c r="F33" i="63"/>
  <c r="F32" i="63"/>
  <c r="F31" i="63"/>
  <c r="F30" i="63"/>
  <c r="F29" i="63"/>
  <c r="F28" i="63"/>
  <c r="F27" i="63"/>
  <c r="F26" i="63"/>
  <c r="F25" i="63"/>
  <c r="F24" i="63"/>
  <c r="F23" i="63"/>
  <c r="F22" i="63"/>
  <c r="F21" i="63"/>
  <c r="F20" i="63"/>
  <c r="E28" i="26"/>
  <c r="F22" i="26"/>
  <c r="F21" i="26"/>
  <c r="F20" i="26"/>
  <c r="F23" i="26" s="1"/>
  <c r="E26" i="26" s="1"/>
  <c r="F27" i="80" l="1"/>
  <c r="E30" i="80" s="1"/>
  <c r="F36" i="63"/>
  <c r="E32" i="80" l="1"/>
  <c r="E41" i="63"/>
  <c r="E39" i="63"/>
  <c r="F29" i="42"/>
  <c r="F27" i="42"/>
  <c r="F25" i="42"/>
  <c r="F24" i="42"/>
  <c r="F29" i="44" l="1"/>
  <c r="F20" i="60" l="1"/>
  <c r="F56" i="37" l="1"/>
  <c r="F55" i="37"/>
  <c r="F26" i="11"/>
  <c r="F23" i="46"/>
  <c r="F22" i="46"/>
  <c r="F21" i="46"/>
  <c r="F48" i="44"/>
  <c r="F47" i="44"/>
  <c r="F37" i="8"/>
  <c r="F115" i="6" l="1"/>
  <c r="F63" i="43"/>
  <c r="F22" i="43"/>
  <c r="E117" i="52" l="1"/>
  <c r="F117" i="52" s="1"/>
  <c r="E118" i="52"/>
  <c r="F118" i="52" s="1"/>
  <c r="F42" i="16" l="1"/>
  <c r="F94" i="16"/>
  <c r="F101" i="16"/>
  <c r="F40" i="46"/>
  <c r="F33" i="46"/>
  <c r="F39" i="46"/>
  <c r="F23" i="43"/>
  <c r="F20" i="43"/>
  <c r="F166" i="66"/>
  <c r="F48" i="66"/>
  <c r="F153" i="66"/>
  <c r="F146" i="66"/>
  <c r="F187" i="66"/>
  <c r="F92" i="66"/>
  <c r="F34" i="38"/>
  <c r="F55" i="9"/>
  <c r="F26" i="35"/>
  <c r="F51" i="37"/>
  <c r="F27" i="37"/>
  <c r="F32" i="8"/>
  <c r="F17" i="64"/>
  <c r="F116" i="6"/>
  <c r="F57" i="6"/>
  <c r="F23" i="33"/>
  <c r="F108" i="31"/>
  <c r="F107" i="31"/>
  <c r="F58" i="31"/>
  <c r="F31" i="6" l="1"/>
  <c r="F60" i="12" l="1"/>
  <c r="F99" i="31" l="1"/>
  <c r="F98" i="31"/>
  <c r="F163" i="66"/>
  <c r="F162" i="66"/>
  <c r="F114" i="6" l="1"/>
  <c r="F113" i="6"/>
  <c r="F112" i="6"/>
  <c r="F110" i="6"/>
  <c r="E20" i="54"/>
  <c r="F20" i="54" s="1"/>
  <c r="E21" i="54"/>
  <c r="E20" i="53"/>
  <c r="F43" i="16"/>
  <c r="F20" i="46"/>
  <c r="F25" i="46"/>
  <c r="F20" i="11"/>
  <c r="F19" i="34"/>
  <c r="F24" i="59"/>
  <c r="F20" i="59"/>
  <c r="F19" i="59"/>
  <c r="F18" i="59"/>
  <c r="F17" i="59"/>
  <c r="F24" i="46"/>
  <c r="F109" i="6"/>
  <c r="F36" i="31"/>
  <c r="F95" i="31"/>
  <c r="F32" i="31" l="1"/>
  <c r="F21" i="54"/>
  <c r="E122" i="52"/>
  <c r="F122" i="52" s="1"/>
  <c r="F20" i="13"/>
  <c r="F21" i="13"/>
  <c r="F22" i="13"/>
  <c r="F23" i="13"/>
  <c r="F24" i="13"/>
  <c r="F25" i="13"/>
  <c r="F26" i="13" l="1"/>
  <c r="F20" i="66"/>
  <c r="F21" i="66"/>
  <c r="F22" i="66"/>
  <c r="F23" i="66"/>
  <c r="F24" i="66"/>
  <c r="F25" i="66"/>
  <c r="F26" i="66"/>
  <c r="F27" i="66"/>
  <c r="F28" i="66"/>
  <c r="F29" i="66"/>
  <c r="F30" i="66"/>
  <c r="F31" i="66"/>
  <c r="F32" i="66"/>
  <c r="F33" i="66"/>
  <c r="F34" i="66"/>
  <c r="F35" i="66"/>
  <c r="F36" i="66"/>
  <c r="F37" i="66"/>
  <c r="F38" i="66"/>
  <c r="F39" i="66"/>
  <c r="F40" i="66"/>
  <c r="F41" i="66"/>
  <c r="F42" i="66"/>
  <c r="F43" i="66"/>
  <c r="F44" i="66"/>
  <c r="F45" i="66"/>
  <c r="F46" i="66"/>
  <c r="F47" i="66"/>
  <c r="F49" i="66"/>
  <c r="F50" i="66"/>
  <c r="F51" i="66"/>
  <c r="F52" i="66"/>
  <c r="F53" i="66"/>
  <c r="F54" i="66"/>
  <c r="F55" i="66"/>
  <c r="F56" i="66"/>
  <c r="F57" i="66"/>
  <c r="F58" i="66"/>
  <c r="F59" i="66"/>
  <c r="F60" i="66"/>
  <c r="F61" i="66"/>
  <c r="F62" i="66"/>
  <c r="F63" i="66"/>
  <c r="F64" i="66"/>
  <c r="F65" i="66"/>
  <c r="F66" i="66"/>
  <c r="F67" i="66"/>
  <c r="F68" i="66"/>
  <c r="F69" i="66"/>
  <c r="F70" i="66"/>
  <c r="F71" i="66"/>
  <c r="F72" i="66"/>
  <c r="F73" i="66"/>
  <c r="F74" i="66"/>
  <c r="F75" i="66"/>
  <c r="F76" i="66"/>
  <c r="F77" i="66"/>
  <c r="F78" i="66"/>
  <c r="F79" i="66"/>
  <c r="F80" i="66"/>
  <c r="F81" i="66"/>
  <c r="F82" i="66"/>
  <c r="F83" i="66"/>
  <c r="F84" i="66"/>
  <c r="F85" i="66"/>
  <c r="F86" i="66"/>
  <c r="F87" i="66"/>
  <c r="F88" i="66"/>
  <c r="F89" i="66"/>
  <c r="F90" i="66"/>
  <c r="F91" i="66"/>
  <c r="F93" i="66"/>
  <c r="F94" i="66"/>
  <c r="F95" i="66"/>
  <c r="F96" i="66"/>
  <c r="F97" i="66"/>
  <c r="F98" i="66"/>
  <c r="F99" i="66"/>
  <c r="F100" i="66"/>
  <c r="F101" i="66"/>
  <c r="F102" i="66"/>
  <c r="F103" i="66"/>
  <c r="F104" i="66"/>
  <c r="F105" i="66"/>
  <c r="F106" i="66"/>
  <c r="F107" i="66"/>
  <c r="F108" i="66"/>
  <c r="F109" i="66"/>
  <c r="F110" i="66"/>
  <c r="F111" i="66"/>
  <c r="F112" i="66"/>
  <c r="F113" i="66"/>
  <c r="F114" i="66"/>
  <c r="F115" i="66"/>
  <c r="F116" i="66"/>
  <c r="F117" i="66"/>
  <c r="F118" i="66"/>
  <c r="F119" i="66"/>
  <c r="F120" i="66"/>
  <c r="F121" i="66"/>
  <c r="F122" i="66"/>
  <c r="F123" i="66"/>
  <c r="F124" i="66"/>
  <c r="F125" i="66"/>
  <c r="F126" i="66"/>
  <c r="F127" i="66"/>
  <c r="F128" i="66"/>
  <c r="F129" i="66"/>
  <c r="F130" i="66"/>
  <c r="F131" i="66"/>
  <c r="F132" i="66"/>
  <c r="F133" i="66"/>
  <c r="F134" i="66"/>
  <c r="F135" i="66"/>
  <c r="F136" i="66"/>
  <c r="F137" i="66"/>
  <c r="F138" i="66"/>
  <c r="F139" i="66"/>
  <c r="F140" i="66"/>
  <c r="F141" i="66"/>
  <c r="F142" i="66"/>
  <c r="F143" i="66"/>
  <c r="F144" i="66"/>
  <c r="F145" i="66"/>
  <c r="F147" i="66"/>
  <c r="F148" i="66"/>
  <c r="F149" i="66"/>
  <c r="F150" i="66"/>
  <c r="F151" i="66"/>
  <c r="F152" i="66"/>
  <c r="F154" i="66"/>
  <c r="F155" i="66"/>
  <c r="F156" i="66"/>
  <c r="F157" i="66"/>
  <c r="F158" i="66"/>
  <c r="F159" i="66"/>
  <c r="F160" i="66"/>
  <c r="F161" i="66"/>
  <c r="F164" i="66"/>
  <c r="F165" i="66"/>
  <c r="F167" i="66"/>
  <c r="F168" i="66"/>
  <c r="F169" i="66"/>
  <c r="F170" i="66"/>
  <c r="F171" i="66"/>
  <c r="F172" i="66"/>
  <c r="F173" i="66"/>
  <c r="F174" i="66"/>
  <c r="F175" i="66"/>
  <c r="F176" i="66"/>
  <c r="F177" i="66"/>
  <c r="F178" i="66"/>
  <c r="F179" i="66"/>
  <c r="F180" i="66"/>
  <c r="F181" i="66"/>
  <c r="F182" i="66"/>
  <c r="F183" i="66"/>
  <c r="F184" i="66"/>
  <c r="F185" i="66"/>
  <c r="F186" i="66"/>
  <c r="F188" i="66"/>
  <c r="F189" i="66"/>
  <c r="F190" i="66"/>
  <c r="F191" i="66"/>
  <c r="F192" i="66"/>
  <c r="F193" i="66"/>
  <c r="F194" i="66"/>
  <c r="E29" i="13" l="1"/>
  <c r="E31" i="13"/>
  <c r="F195" i="66"/>
  <c r="F49" i="28"/>
  <c r="F16" i="64"/>
  <c r="F18" i="64"/>
  <c r="F19" i="64"/>
  <c r="F36" i="64"/>
  <c r="F35" i="64"/>
  <c r="F34" i="64"/>
  <c r="F33" i="64"/>
  <c r="F32" i="64"/>
  <c r="F31" i="64"/>
  <c r="F30" i="64"/>
  <c r="F29" i="64"/>
  <c r="F28" i="64"/>
  <c r="F27" i="64"/>
  <c r="F26" i="64"/>
  <c r="F25" i="64"/>
  <c r="F24" i="64"/>
  <c r="F23" i="64"/>
  <c r="F22" i="64"/>
  <c r="F21" i="64"/>
  <c r="F20" i="64"/>
  <c r="E198" i="66" l="1"/>
  <c r="E200" i="66"/>
  <c r="F37" i="64"/>
  <c r="E41" i="64" l="1"/>
  <c r="E39" i="64"/>
  <c r="F47" i="6"/>
  <c r="F55" i="31" l="1"/>
  <c r="F24" i="60" l="1"/>
  <c r="F19" i="60"/>
  <c r="F18" i="60"/>
  <c r="F17" i="60"/>
  <c r="F25" i="60" l="1"/>
  <c r="E28" i="60" l="1"/>
  <c r="E30" i="60"/>
  <c r="F25" i="59"/>
  <c r="E28" i="59" l="1"/>
  <c r="E30" i="59"/>
  <c r="F116" i="16"/>
  <c r="F106" i="16"/>
  <c r="F91" i="16"/>
  <c r="F74" i="16"/>
  <c r="F98" i="16"/>
  <c r="F73" i="16"/>
  <c r="F38" i="16"/>
  <c r="F65" i="16"/>
  <c r="F64" i="16"/>
  <c r="F121" i="16"/>
  <c r="F120" i="16"/>
  <c r="F105" i="16"/>
  <c r="F102" i="16"/>
  <c r="F63" i="16"/>
  <c r="F72" i="16"/>
  <c r="F71" i="16"/>
  <c r="F40" i="16"/>
  <c r="F37" i="16"/>
  <c r="F46" i="16"/>
  <c r="F95" i="16"/>
  <c r="F68" i="16"/>
  <c r="F67" i="16"/>
  <c r="F66" i="16"/>
  <c r="F26" i="46" l="1"/>
  <c r="F26" i="44"/>
  <c r="F27" i="44"/>
  <c r="F37" i="44"/>
  <c r="F49" i="44"/>
  <c r="F33" i="44"/>
  <c r="F44" i="44"/>
  <c r="F41" i="44"/>
  <c r="F30" i="44"/>
  <c r="F25" i="44"/>
  <c r="F21" i="43"/>
  <c r="F77" i="43" l="1"/>
  <c r="F61" i="43"/>
  <c r="F62" i="43"/>
  <c r="F36" i="43"/>
  <c r="F35" i="43"/>
  <c r="F25" i="35" l="1"/>
  <c r="F24" i="35"/>
  <c r="F21" i="17"/>
  <c r="F25" i="11"/>
  <c r="F24" i="11"/>
  <c r="F41" i="12" l="1"/>
  <c r="F40" i="12"/>
  <c r="F39" i="12"/>
  <c r="F44" i="3" l="1"/>
  <c r="F35" i="3"/>
  <c r="F23" i="3"/>
  <c r="F22" i="3"/>
  <c r="F26" i="3"/>
  <c r="F27" i="3"/>
  <c r="F34" i="3"/>
  <c r="F40" i="3"/>
  <c r="F25" i="3"/>
  <c r="F24" i="3"/>
  <c r="F32" i="38"/>
  <c r="F27" i="38"/>
  <c r="F26" i="38"/>
  <c r="F46" i="9"/>
  <c r="F34" i="9"/>
  <c r="F40" i="9"/>
  <c r="F24" i="9"/>
  <c r="F57" i="37"/>
  <c r="F21" i="37"/>
  <c r="F39" i="8"/>
  <c r="F35" i="8"/>
  <c r="F77" i="34"/>
  <c r="F76" i="34"/>
  <c r="F75" i="34"/>
  <c r="F79" i="34"/>
  <c r="F36" i="34"/>
  <c r="F35" i="34"/>
  <c r="F29" i="34"/>
  <c r="F21" i="34"/>
  <c r="F66" i="6"/>
  <c r="F82" i="6"/>
  <c r="F75" i="6"/>
  <c r="F74" i="6"/>
  <c r="F92" i="6"/>
  <c r="F91" i="6"/>
  <c r="F90" i="6"/>
  <c r="F88" i="6"/>
  <c r="F124" i="6"/>
  <c r="F50" i="6"/>
  <c r="F49" i="6"/>
  <c r="F48" i="6"/>
  <c r="F71" i="6"/>
  <c r="F70" i="6"/>
  <c r="F32" i="6"/>
  <c r="F25" i="31"/>
  <c r="F26" i="31"/>
  <c r="F70" i="31"/>
  <c r="F84" i="31"/>
  <c r="F96" i="31"/>
  <c r="F40" i="28"/>
  <c r="F39" i="28"/>
  <c r="F33" i="28"/>
  <c r="F27" i="28"/>
  <c r="F26" i="28"/>
  <c r="F25" i="28"/>
  <c r="F24" i="28"/>
  <c r="F22" i="28"/>
  <c r="F28" i="42" l="1"/>
  <c r="F22" i="42"/>
  <c r="E26" i="52" l="1"/>
  <c r="F26" i="52" s="1"/>
  <c r="E49" i="52"/>
  <c r="F49" i="52" s="1"/>
  <c r="E50" i="52"/>
  <c r="F50" i="52" s="1"/>
  <c r="E48" i="52"/>
  <c r="F48" i="52" s="1"/>
  <c r="E44" i="52"/>
  <c r="F44" i="52" s="1"/>
  <c r="E57" i="52"/>
  <c r="F57" i="52" s="1"/>
  <c r="E89" i="52"/>
  <c r="F89" i="52" s="1"/>
  <c r="E79" i="52"/>
  <c r="F79" i="52" s="1"/>
  <c r="E43" i="55"/>
  <c r="F43" i="55" s="1"/>
  <c r="F22" i="33" l="1"/>
  <c r="E20" i="58" l="1"/>
  <c r="F20" i="58" s="1"/>
  <c r="E21" i="58"/>
  <c r="F21" i="58" s="1"/>
  <c r="E22" i="58"/>
  <c r="F22" i="58" s="1"/>
  <c r="E23" i="58"/>
  <c r="F23" i="58" s="1"/>
  <c r="E24" i="58"/>
  <c r="F24" i="58" s="1"/>
  <c r="E25" i="58"/>
  <c r="F25" i="58" s="1"/>
  <c r="E20" i="57"/>
  <c r="F20" i="57" s="1"/>
  <c r="F21" i="57" s="1"/>
  <c r="E20" i="56"/>
  <c r="F20" i="56" s="1"/>
  <c r="F21" i="56" s="1"/>
  <c r="E20" i="55"/>
  <c r="F20" i="55" s="1"/>
  <c r="E21" i="55"/>
  <c r="F21" i="55" s="1"/>
  <c r="E22" i="55"/>
  <c r="F22" i="55" s="1"/>
  <c r="E23" i="55"/>
  <c r="F23" i="55" s="1"/>
  <c r="E24" i="55"/>
  <c r="F24" i="55" s="1"/>
  <c r="E25" i="55"/>
  <c r="F25" i="55" s="1"/>
  <c r="E26" i="55"/>
  <c r="F26" i="55" s="1"/>
  <c r="E27" i="55"/>
  <c r="F27" i="55" s="1"/>
  <c r="E28" i="55"/>
  <c r="F28" i="55" s="1"/>
  <c r="E29" i="55"/>
  <c r="F29" i="55" s="1"/>
  <c r="E30" i="55"/>
  <c r="F30" i="55" s="1"/>
  <c r="E31" i="55"/>
  <c r="F31" i="55" s="1"/>
  <c r="E32" i="55"/>
  <c r="F32" i="55" s="1"/>
  <c r="E33" i="55"/>
  <c r="F33" i="55" s="1"/>
  <c r="E34" i="55"/>
  <c r="F34" i="55" s="1"/>
  <c r="E35" i="55"/>
  <c r="F35" i="55" s="1"/>
  <c r="E36" i="55"/>
  <c r="F36" i="55" s="1"/>
  <c r="E37" i="55"/>
  <c r="F37" i="55" s="1"/>
  <c r="E38" i="55"/>
  <c r="F38" i="55" s="1"/>
  <c r="E39" i="55"/>
  <c r="F39" i="55" s="1"/>
  <c r="E40" i="55"/>
  <c r="F40" i="55" s="1"/>
  <c r="E41" i="55"/>
  <c r="F41" i="55" s="1"/>
  <c r="E42" i="55"/>
  <c r="F42" i="55" s="1"/>
  <c r="E44" i="55"/>
  <c r="F44" i="55" s="1"/>
  <c r="E45" i="55"/>
  <c r="F45" i="55" s="1"/>
  <c r="E46" i="55"/>
  <c r="F46" i="55" s="1"/>
  <c r="E47" i="55"/>
  <c r="F47" i="55" s="1"/>
  <c r="F20" i="53"/>
  <c r="F21" i="53" s="1"/>
  <c r="E20" i="52"/>
  <c r="F20" i="52" s="1"/>
  <c r="E21" i="52"/>
  <c r="F21" i="52" s="1"/>
  <c r="E22" i="52"/>
  <c r="F22" i="52" s="1"/>
  <c r="E23" i="52"/>
  <c r="F23" i="52" s="1"/>
  <c r="E24" i="52"/>
  <c r="F24" i="52" s="1"/>
  <c r="E25" i="52"/>
  <c r="F25" i="52" s="1"/>
  <c r="E27" i="52"/>
  <c r="F27" i="52" s="1"/>
  <c r="E28" i="52"/>
  <c r="F28" i="52" s="1"/>
  <c r="E29" i="52"/>
  <c r="F29" i="52" s="1"/>
  <c r="E30" i="52"/>
  <c r="F30" i="52" s="1"/>
  <c r="E31" i="52"/>
  <c r="F31" i="52" s="1"/>
  <c r="E32" i="52"/>
  <c r="F32" i="52" s="1"/>
  <c r="E33" i="52"/>
  <c r="F33" i="52" s="1"/>
  <c r="E34" i="52"/>
  <c r="F34" i="52" s="1"/>
  <c r="E35" i="52"/>
  <c r="F35" i="52" s="1"/>
  <c r="E36" i="52"/>
  <c r="F36" i="52" s="1"/>
  <c r="E37" i="52"/>
  <c r="F37" i="52" s="1"/>
  <c r="E38" i="52"/>
  <c r="F38" i="52" s="1"/>
  <c r="E39" i="52"/>
  <c r="F39" i="52" s="1"/>
  <c r="E40" i="52"/>
  <c r="F40" i="52" s="1"/>
  <c r="E41" i="52"/>
  <c r="F41" i="52" s="1"/>
  <c r="E42" i="52"/>
  <c r="F42" i="52" s="1"/>
  <c r="E43" i="52"/>
  <c r="F43" i="52" s="1"/>
  <c r="E45" i="52"/>
  <c r="F45" i="52" s="1"/>
  <c r="E46" i="52"/>
  <c r="F46" i="52" s="1"/>
  <c r="E47" i="52"/>
  <c r="F47" i="52" s="1"/>
  <c r="E51" i="52"/>
  <c r="F51" i="52" s="1"/>
  <c r="E52" i="52"/>
  <c r="F52" i="52" s="1"/>
  <c r="E53" i="52"/>
  <c r="F53" i="52" s="1"/>
  <c r="E54" i="52"/>
  <c r="F54" i="52" s="1"/>
  <c r="E55" i="52"/>
  <c r="F55" i="52" s="1"/>
  <c r="E56" i="52"/>
  <c r="F56" i="52" s="1"/>
  <c r="E58" i="52"/>
  <c r="F58" i="52" s="1"/>
  <c r="E59" i="52"/>
  <c r="F59" i="52" s="1"/>
  <c r="E60" i="52"/>
  <c r="F60" i="52" s="1"/>
  <c r="E61" i="52"/>
  <c r="F61" i="52" s="1"/>
  <c r="E62" i="52"/>
  <c r="F62" i="52" s="1"/>
  <c r="E63" i="52"/>
  <c r="F63" i="52" s="1"/>
  <c r="E64" i="52"/>
  <c r="F64" i="52" s="1"/>
  <c r="E65" i="52"/>
  <c r="F65" i="52" s="1"/>
  <c r="E66" i="52"/>
  <c r="F66" i="52" s="1"/>
  <c r="E67" i="52"/>
  <c r="F67" i="52" s="1"/>
  <c r="E68" i="52"/>
  <c r="F68" i="52" s="1"/>
  <c r="E69" i="52"/>
  <c r="F69" i="52" s="1"/>
  <c r="E70" i="52"/>
  <c r="F70" i="52" s="1"/>
  <c r="E71" i="52"/>
  <c r="F71" i="52" s="1"/>
  <c r="E72" i="52"/>
  <c r="F72" i="52" s="1"/>
  <c r="E73" i="52"/>
  <c r="F73" i="52" s="1"/>
  <c r="E74" i="52"/>
  <c r="F74" i="52" s="1"/>
  <c r="E75" i="52"/>
  <c r="F75" i="52" s="1"/>
  <c r="E76" i="52"/>
  <c r="F76" i="52" s="1"/>
  <c r="E77" i="52"/>
  <c r="F77" i="52" s="1"/>
  <c r="E78" i="52"/>
  <c r="F78" i="52" s="1"/>
  <c r="E80" i="52"/>
  <c r="F80" i="52" s="1"/>
  <c r="E81" i="52"/>
  <c r="F81" i="52" s="1"/>
  <c r="E82" i="52"/>
  <c r="F82" i="52" s="1"/>
  <c r="E83" i="52"/>
  <c r="F83" i="52" s="1"/>
  <c r="E84" i="52"/>
  <c r="F84" i="52" s="1"/>
  <c r="E85" i="52"/>
  <c r="F85" i="52" s="1"/>
  <c r="E86" i="52"/>
  <c r="F86" i="52" s="1"/>
  <c r="E87" i="52"/>
  <c r="F87" i="52" s="1"/>
  <c r="E88" i="52"/>
  <c r="F88" i="52" s="1"/>
  <c r="E90" i="52"/>
  <c r="F90" i="52" s="1"/>
  <c r="E91" i="52"/>
  <c r="F91" i="52" s="1"/>
  <c r="E92" i="52"/>
  <c r="F92" i="52" s="1"/>
  <c r="E93" i="52"/>
  <c r="F93" i="52" s="1"/>
  <c r="E94" i="52"/>
  <c r="F94" i="52" s="1"/>
  <c r="E95" i="52"/>
  <c r="F95" i="52" s="1"/>
  <c r="E96" i="52"/>
  <c r="F96" i="52" s="1"/>
  <c r="E97" i="52"/>
  <c r="F97" i="52" s="1"/>
  <c r="E98" i="52"/>
  <c r="F98" i="52" s="1"/>
  <c r="E99" i="52"/>
  <c r="F99" i="52" s="1"/>
  <c r="E100" i="52"/>
  <c r="F100" i="52" s="1"/>
  <c r="E101" i="52"/>
  <c r="F101" i="52" s="1"/>
  <c r="E102" i="52"/>
  <c r="F102" i="52" s="1"/>
  <c r="E103" i="52"/>
  <c r="F103" i="52" s="1"/>
  <c r="E104" i="52"/>
  <c r="F104" i="52" s="1"/>
  <c r="E105" i="52"/>
  <c r="F105" i="52" s="1"/>
  <c r="E106" i="52"/>
  <c r="F106" i="52" s="1"/>
  <c r="E107" i="52"/>
  <c r="F107" i="52" s="1"/>
  <c r="E108" i="52"/>
  <c r="F108" i="52" s="1"/>
  <c r="E109" i="52"/>
  <c r="F109" i="52" s="1"/>
  <c r="E110" i="52"/>
  <c r="F110" i="52" s="1"/>
  <c r="E111" i="52"/>
  <c r="F111" i="52" s="1"/>
  <c r="E112" i="52"/>
  <c r="F112" i="52" s="1"/>
  <c r="E113" i="52"/>
  <c r="F113" i="52" s="1"/>
  <c r="E114" i="52"/>
  <c r="F114" i="52" s="1"/>
  <c r="E115" i="52"/>
  <c r="F115" i="52" s="1"/>
  <c r="E116" i="52"/>
  <c r="F116" i="52" s="1"/>
  <c r="E119" i="52"/>
  <c r="F119" i="52" s="1"/>
  <c r="E120" i="52"/>
  <c r="F120" i="52" s="1"/>
  <c r="E121" i="52"/>
  <c r="F121" i="52" s="1"/>
  <c r="E123" i="52"/>
  <c r="F123" i="52" s="1"/>
  <c r="F22" i="54" l="1"/>
  <c r="E24" i="54" s="1"/>
  <c r="F26" i="58"/>
  <c r="E25" i="57"/>
  <c r="E27" i="57"/>
  <c r="E25" i="56"/>
  <c r="E27" i="56"/>
  <c r="F48" i="55"/>
  <c r="E23" i="53"/>
  <c r="E25" i="53"/>
  <c r="F124" i="52"/>
  <c r="E26" i="54" l="1"/>
  <c r="E29" i="58"/>
  <c r="E31" i="58"/>
  <c r="E53" i="55"/>
  <c r="E51" i="55"/>
  <c r="E129" i="52"/>
  <c r="E127" i="52"/>
  <c r="F32" i="44" l="1"/>
  <c r="F76" i="43"/>
  <c r="F75" i="43"/>
  <c r="F74" i="43"/>
  <c r="F58" i="3"/>
  <c r="F57" i="3"/>
  <c r="F125" i="6"/>
  <c r="F109" i="31"/>
  <c r="F106" i="31"/>
  <c r="F105" i="31"/>
  <c r="F104" i="31"/>
  <c r="F103" i="31" l="1"/>
  <c r="F29" i="2"/>
  <c r="F28" i="2"/>
  <c r="F27" i="2"/>
  <c r="F34" i="2"/>
  <c r="F33" i="2"/>
  <c r="F32" i="2"/>
  <c r="F31" i="2"/>
  <c r="F29" i="16" l="1"/>
  <c r="F42" i="43" l="1"/>
  <c r="F41" i="43"/>
  <c r="F38" i="43"/>
  <c r="F37" i="43"/>
  <c r="F43" i="43"/>
  <c r="F21" i="45"/>
  <c r="F24" i="45"/>
  <c r="F22" i="45"/>
  <c r="F21" i="11"/>
  <c r="F28" i="37"/>
  <c r="F79" i="6" l="1"/>
  <c r="F81" i="31"/>
  <c r="F100" i="31"/>
  <c r="F74" i="31"/>
  <c r="F26" i="2"/>
  <c r="F39" i="16" l="1"/>
  <c r="F41" i="16"/>
  <c r="F34" i="37" l="1"/>
  <c r="F26" i="37"/>
  <c r="F23" i="37"/>
  <c r="F22" i="37"/>
  <c r="F33" i="34"/>
  <c r="F106" i="6"/>
  <c r="F105" i="6"/>
  <c r="F111" i="6"/>
  <c r="F108" i="6"/>
  <c r="F22" i="2" l="1"/>
  <c r="F58" i="16" l="1"/>
  <c r="F57" i="16"/>
  <c r="F56" i="16"/>
  <c r="F55" i="16"/>
  <c r="F54" i="16"/>
  <c r="F53" i="16"/>
  <c r="F52" i="16"/>
  <c r="F51" i="16"/>
  <c r="F50" i="16"/>
  <c r="F49" i="16"/>
  <c r="F48" i="16"/>
  <c r="F47" i="16"/>
  <c r="F29" i="38" l="1"/>
  <c r="F22" i="17" l="1"/>
  <c r="F20" i="17"/>
  <c r="F64" i="12"/>
  <c r="F59" i="3"/>
  <c r="F23" i="17" l="1"/>
  <c r="E28" i="17" s="1"/>
  <c r="F65" i="1"/>
  <c r="E26" i="17" l="1"/>
  <c r="F66" i="43"/>
  <c r="F60" i="43"/>
  <c r="F64" i="43"/>
  <c r="F36" i="16" l="1"/>
  <c r="F65" i="9" l="1"/>
  <c r="F126" i="6" l="1"/>
  <c r="F123" i="6"/>
  <c r="F122" i="6"/>
  <c r="F121" i="6"/>
  <c r="F120" i="6"/>
  <c r="F119" i="6"/>
  <c r="F35" i="2" l="1"/>
  <c r="F30" i="2"/>
  <c r="F21" i="2"/>
  <c r="F25" i="2"/>
  <c r="F118" i="16"/>
  <c r="F31" i="11" l="1"/>
  <c r="F97" i="31"/>
  <c r="F94" i="31"/>
  <c r="F93" i="31"/>
  <c r="F92" i="31"/>
  <c r="F91" i="31"/>
  <c r="F90" i="31"/>
  <c r="F89" i="31"/>
  <c r="F88" i="31"/>
  <c r="F87" i="31"/>
  <c r="F86" i="31"/>
  <c r="F85" i="31"/>
  <c r="F73" i="31"/>
  <c r="F80" i="31"/>
  <c r="F79" i="31"/>
  <c r="F78" i="31"/>
  <c r="F77" i="31"/>
  <c r="F30" i="31" l="1"/>
  <c r="F102" i="31" l="1"/>
  <c r="F101" i="31"/>
  <c r="F25" i="39" l="1"/>
  <c r="F69" i="37"/>
  <c r="F50" i="43" l="1"/>
  <c r="F51" i="43"/>
  <c r="F52" i="43"/>
  <c r="F53" i="43"/>
  <c r="F54" i="43"/>
  <c r="F55" i="43"/>
  <c r="F56" i="43"/>
  <c r="F57" i="43"/>
  <c r="F58" i="43"/>
  <c r="F59" i="43"/>
  <c r="F65" i="43"/>
  <c r="F67" i="43"/>
  <c r="F68" i="43"/>
  <c r="F69" i="43"/>
  <c r="F70" i="43"/>
  <c r="F71" i="43"/>
  <c r="F72" i="43"/>
  <c r="F73" i="43"/>
  <c r="F78" i="43"/>
  <c r="F36" i="38"/>
  <c r="F37" i="38"/>
  <c r="F38" i="38"/>
  <c r="F40" i="8"/>
  <c r="F41" i="8"/>
  <c r="F42" i="8"/>
  <c r="F103" i="6" l="1"/>
  <c r="F104" i="6"/>
  <c r="F107" i="6"/>
  <c r="F117" i="6"/>
  <c r="F118" i="6"/>
  <c r="F44" i="49" l="1"/>
  <c r="F43" i="49"/>
  <c r="F42" i="49"/>
  <c r="F41" i="49"/>
  <c r="F40" i="49"/>
  <c r="F39" i="49"/>
  <c r="F38" i="49"/>
  <c r="F37" i="49"/>
  <c r="F36" i="49"/>
  <c r="F35" i="49"/>
  <c r="F34" i="49"/>
  <c r="F33" i="49"/>
  <c r="F32" i="49"/>
  <c r="F31" i="49"/>
  <c r="F30" i="49"/>
  <c r="F29" i="49"/>
  <c r="F28" i="49"/>
  <c r="F27" i="49"/>
  <c r="F26" i="49"/>
  <c r="F25" i="49"/>
  <c r="F24" i="49"/>
  <c r="F23" i="49"/>
  <c r="F22" i="49"/>
  <c r="F21" i="49"/>
  <c r="F20" i="49"/>
  <c r="F22" i="47"/>
  <c r="F21" i="47"/>
  <c r="F20" i="47"/>
  <c r="F26" i="45"/>
  <c r="F25" i="45"/>
  <c r="F23" i="45"/>
  <c r="F20" i="45"/>
  <c r="F44" i="46"/>
  <c r="F43" i="46"/>
  <c r="F42" i="46"/>
  <c r="F41" i="46"/>
  <c r="F38" i="46"/>
  <c r="F37" i="46"/>
  <c r="F36" i="46"/>
  <c r="F35" i="46"/>
  <c r="F34" i="46"/>
  <c r="F32" i="46"/>
  <c r="F31" i="46"/>
  <c r="F30" i="46"/>
  <c r="F29" i="46"/>
  <c r="F28" i="46"/>
  <c r="F27" i="46"/>
  <c r="F53" i="44"/>
  <c r="F52" i="44"/>
  <c r="F51" i="44"/>
  <c r="F50" i="44"/>
  <c r="F46" i="44"/>
  <c r="F45" i="44"/>
  <c r="F43" i="44"/>
  <c r="F42" i="44"/>
  <c r="F40" i="44"/>
  <c r="F39" i="44"/>
  <c r="F38" i="44"/>
  <c r="F36" i="44"/>
  <c r="F35" i="44"/>
  <c r="F34" i="44"/>
  <c r="F31" i="44"/>
  <c r="F28" i="44"/>
  <c r="F24" i="44"/>
  <c r="F23" i="44"/>
  <c r="F22" i="44"/>
  <c r="F21" i="44"/>
  <c r="F20" i="44"/>
  <c r="F49" i="43"/>
  <c r="F48" i="43"/>
  <c r="F47" i="43"/>
  <c r="F46" i="43"/>
  <c r="F45" i="43"/>
  <c r="F44" i="43"/>
  <c r="F40" i="43"/>
  <c r="F39" i="43"/>
  <c r="F34" i="43"/>
  <c r="F33" i="43"/>
  <c r="F32" i="43"/>
  <c r="F31" i="43"/>
  <c r="F30" i="43"/>
  <c r="F29" i="43"/>
  <c r="F28" i="43"/>
  <c r="F27" i="43"/>
  <c r="F26" i="43"/>
  <c r="F25" i="43"/>
  <c r="F24" i="43"/>
  <c r="F26" i="42"/>
  <c r="F23" i="42"/>
  <c r="F21" i="42"/>
  <c r="F20" i="42"/>
  <c r="F24" i="39"/>
  <c r="F23" i="39"/>
  <c r="F22" i="39"/>
  <c r="F21" i="39"/>
  <c r="F20" i="39"/>
  <c r="F35" i="38"/>
  <c r="F33" i="38"/>
  <c r="F31" i="38"/>
  <c r="F30" i="38"/>
  <c r="F28" i="38"/>
  <c r="F25" i="38"/>
  <c r="F24" i="38"/>
  <c r="F23" i="38"/>
  <c r="F22" i="38"/>
  <c r="F21" i="38"/>
  <c r="F20" i="38"/>
  <c r="F68" i="37"/>
  <c r="F67" i="37"/>
  <c r="F66" i="37"/>
  <c r="F65" i="37"/>
  <c r="F64" i="37"/>
  <c r="F63" i="37"/>
  <c r="F62" i="37"/>
  <c r="F61" i="37"/>
  <c r="F60" i="37"/>
  <c r="F59" i="37"/>
  <c r="F58" i="37"/>
  <c r="F54" i="37"/>
  <c r="F53" i="37"/>
  <c r="F52" i="37"/>
  <c r="F50" i="37"/>
  <c r="F49" i="37"/>
  <c r="F48" i="37"/>
  <c r="F47" i="37"/>
  <c r="F46" i="37"/>
  <c r="F45" i="37"/>
  <c r="F44" i="37"/>
  <c r="F43" i="37"/>
  <c r="F42" i="37"/>
  <c r="F41" i="37"/>
  <c r="F40" i="37"/>
  <c r="F39" i="37"/>
  <c r="F38" i="37"/>
  <c r="F37" i="37"/>
  <c r="F36" i="37"/>
  <c r="F35" i="37"/>
  <c r="F33" i="37"/>
  <c r="F32" i="37"/>
  <c r="F31" i="37"/>
  <c r="F30" i="37"/>
  <c r="F29" i="37"/>
  <c r="F25" i="37"/>
  <c r="F24" i="37"/>
  <c r="F20" i="37"/>
  <c r="F27" i="35"/>
  <c r="F23" i="35"/>
  <c r="F22" i="35"/>
  <c r="F21" i="35"/>
  <c r="F20" i="35"/>
  <c r="F107" i="34"/>
  <c r="F106" i="34"/>
  <c r="F105" i="34"/>
  <c r="F104" i="34"/>
  <c r="F103" i="34"/>
  <c r="F102" i="34"/>
  <c r="F101" i="34"/>
  <c r="F100" i="34"/>
  <c r="F99" i="34"/>
  <c r="F98" i="34"/>
  <c r="F97" i="34"/>
  <c r="F96" i="34"/>
  <c r="F95" i="34"/>
  <c r="F94" i="34"/>
  <c r="F93" i="34"/>
  <c r="F92" i="34"/>
  <c r="F91" i="34"/>
  <c r="F90" i="34"/>
  <c r="F89" i="34"/>
  <c r="F88" i="34"/>
  <c r="F87" i="34"/>
  <c r="F86" i="34"/>
  <c r="F85" i="34"/>
  <c r="F84" i="34"/>
  <c r="F83" i="34"/>
  <c r="F82" i="34"/>
  <c r="F81" i="34"/>
  <c r="F80" i="34"/>
  <c r="F78" i="34"/>
  <c r="F74" i="34"/>
  <c r="F73" i="34"/>
  <c r="F72" i="34"/>
  <c r="F71" i="34"/>
  <c r="F70" i="34"/>
  <c r="F69" i="34"/>
  <c r="F68" i="34"/>
  <c r="F67" i="34"/>
  <c r="F66" i="34"/>
  <c r="F65" i="34"/>
  <c r="F64" i="34"/>
  <c r="F63" i="34"/>
  <c r="F62" i="34"/>
  <c r="F61" i="34"/>
  <c r="F60" i="34"/>
  <c r="F59" i="34"/>
  <c r="F58" i="34"/>
  <c r="F57" i="34"/>
  <c r="F56" i="34"/>
  <c r="F55" i="34"/>
  <c r="F54" i="34"/>
  <c r="F53" i="34"/>
  <c r="F52" i="34"/>
  <c r="F51" i="34"/>
  <c r="F50" i="34"/>
  <c r="F49" i="34"/>
  <c r="F48" i="34"/>
  <c r="F47" i="34"/>
  <c r="F46" i="34"/>
  <c r="F45" i="34"/>
  <c r="F44" i="34"/>
  <c r="F43" i="34"/>
  <c r="F42" i="34"/>
  <c r="F41" i="34"/>
  <c r="F40" i="34"/>
  <c r="F39" i="34"/>
  <c r="F38" i="34"/>
  <c r="F37" i="34"/>
  <c r="F34" i="34"/>
  <c r="F32" i="34"/>
  <c r="F31" i="34"/>
  <c r="F30" i="34"/>
  <c r="F28" i="34"/>
  <c r="F27" i="34"/>
  <c r="F26" i="34"/>
  <c r="F25" i="34"/>
  <c r="F24" i="34"/>
  <c r="F23" i="34"/>
  <c r="F22" i="34"/>
  <c r="F20" i="34"/>
  <c r="F67" i="31"/>
  <c r="F83" i="31"/>
  <c r="F82" i="31"/>
  <c r="F76" i="31"/>
  <c r="F75" i="31"/>
  <c r="F72" i="31"/>
  <c r="F71" i="31"/>
  <c r="F69" i="31"/>
  <c r="F68" i="31"/>
  <c r="F24" i="33"/>
  <c r="F21" i="33"/>
  <c r="F20" i="33"/>
  <c r="F66" i="31"/>
  <c r="F65" i="31"/>
  <c r="F64" i="31"/>
  <c r="F63" i="31"/>
  <c r="F62" i="31"/>
  <c r="F61" i="31"/>
  <c r="F60" i="31"/>
  <c r="F59" i="31"/>
  <c r="F57" i="31"/>
  <c r="F56" i="31"/>
  <c r="F54" i="31"/>
  <c r="F53" i="31"/>
  <c r="F52" i="31"/>
  <c r="F51" i="31"/>
  <c r="F50" i="31"/>
  <c r="F49" i="31"/>
  <c r="F48" i="31"/>
  <c r="F47" i="31"/>
  <c r="F46" i="31"/>
  <c r="F45" i="31"/>
  <c r="F44" i="31"/>
  <c r="F43" i="31"/>
  <c r="F42" i="31"/>
  <c r="F41" i="31"/>
  <c r="F40" i="31"/>
  <c r="F39" i="31"/>
  <c r="F38" i="31"/>
  <c r="F37" i="31"/>
  <c r="F35" i="31"/>
  <c r="F34" i="31"/>
  <c r="F33" i="31"/>
  <c r="F31" i="31"/>
  <c r="F29" i="31"/>
  <c r="F28" i="31"/>
  <c r="F27" i="31"/>
  <c r="F24" i="31"/>
  <c r="F23" i="31"/>
  <c r="F22" i="31"/>
  <c r="F21" i="31"/>
  <c r="F20" i="31"/>
  <c r="F50" i="28"/>
  <c r="F48" i="28"/>
  <c r="F47" i="28"/>
  <c r="F46" i="28"/>
  <c r="F45" i="28"/>
  <c r="F44" i="28"/>
  <c r="F43" i="28"/>
  <c r="F42" i="28"/>
  <c r="F41" i="28"/>
  <c r="F38" i="28"/>
  <c r="F37" i="28"/>
  <c r="F36" i="28"/>
  <c r="F35" i="28"/>
  <c r="F34" i="28"/>
  <c r="F32" i="28"/>
  <c r="F31" i="28"/>
  <c r="F30" i="28"/>
  <c r="F29" i="28"/>
  <c r="F28" i="28"/>
  <c r="F23" i="28"/>
  <c r="F21" i="28"/>
  <c r="F20" i="28"/>
  <c r="F26" i="39" l="1"/>
  <c r="F110" i="31"/>
  <c r="F70" i="37"/>
  <c r="F54" i="44"/>
  <c r="F30" i="42"/>
  <c r="F23" i="47"/>
  <c r="F45" i="49"/>
  <c r="F79" i="43"/>
  <c r="F45" i="46"/>
  <c r="F27" i="45"/>
  <c r="F39" i="38"/>
  <c r="F28" i="35"/>
  <c r="F108" i="34"/>
  <c r="F25" i="33"/>
  <c r="F51" i="28"/>
  <c r="E31" i="35" l="1"/>
  <c r="E33" i="35"/>
  <c r="E57" i="44"/>
  <c r="E59" i="44"/>
  <c r="E82" i="43"/>
  <c r="E84" i="43"/>
  <c r="E56" i="28"/>
  <c r="E54" i="28"/>
  <c r="E47" i="49"/>
  <c r="E49" i="49"/>
  <c r="E73" i="37"/>
  <c r="E75" i="37"/>
  <c r="E30" i="33"/>
  <c r="E28" i="33"/>
  <c r="E30" i="45"/>
  <c r="E32" i="45"/>
  <c r="E28" i="47"/>
  <c r="E26" i="47"/>
  <c r="E35" i="42"/>
  <c r="E33" i="42"/>
  <c r="E31" i="39"/>
  <c r="E29" i="39"/>
  <c r="E44" i="38"/>
  <c r="E42" i="38"/>
  <c r="E114" i="31"/>
  <c r="E116" i="31"/>
  <c r="E50" i="46"/>
  <c r="E48" i="46"/>
  <c r="E113" i="34"/>
  <c r="E111" i="34"/>
  <c r="F21" i="16"/>
  <c r="F22" i="16"/>
  <c r="F23" i="16"/>
  <c r="F24" i="16"/>
  <c r="F25" i="16"/>
  <c r="F26" i="16"/>
  <c r="F27" i="16"/>
  <c r="F28" i="16"/>
  <c r="F30" i="16"/>
  <c r="F31" i="16"/>
  <c r="F32" i="16"/>
  <c r="F33" i="16"/>
  <c r="F34" i="16"/>
  <c r="F35" i="16"/>
  <c r="F44" i="16"/>
  <c r="F45" i="16"/>
  <c r="F59" i="16"/>
  <c r="F60" i="16"/>
  <c r="F61" i="16"/>
  <c r="F62" i="16"/>
  <c r="F69" i="16"/>
  <c r="F70" i="16"/>
  <c r="F75" i="16"/>
  <c r="F76" i="16"/>
  <c r="F77" i="16"/>
  <c r="F78" i="16"/>
  <c r="F79" i="16"/>
  <c r="F80" i="16"/>
  <c r="F81" i="16"/>
  <c r="F82" i="16"/>
  <c r="F83" i="16"/>
  <c r="F84" i="16"/>
  <c r="F85" i="16"/>
  <c r="F86" i="16"/>
  <c r="F87" i="16"/>
  <c r="F88" i="16"/>
  <c r="F89" i="16"/>
  <c r="F90" i="16"/>
  <c r="F92" i="16"/>
  <c r="F93" i="16"/>
  <c r="F96" i="16"/>
  <c r="F97" i="16"/>
  <c r="F99" i="16"/>
  <c r="F100" i="16"/>
  <c r="F103" i="16"/>
  <c r="F104" i="16"/>
  <c r="F107" i="16"/>
  <c r="F108" i="16"/>
  <c r="F109" i="16"/>
  <c r="F110" i="16"/>
  <c r="F111" i="16"/>
  <c r="F112" i="16"/>
  <c r="F113" i="16"/>
  <c r="F114" i="16"/>
  <c r="F115" i="16"/>
  <c r="F117" i="16"/>
  <c r="F119" i="16"/>
  <c r="F20" i="16"/>
  <c r="F22" i="11"/>
  <c r="F23" i="11"/>
  <c r="F27" i="11"/>
  <c r="F28" i="11"/>
  <c r="F29" i="11"/>
  <c r="F30" i="11"/>
  <c r="F21" i="12"/>
  <c r="F22" i="12"/>
  <c r="F23" i="12"/>
  <c r="F24" i="12"/>
  <c r="F25" i="12"/>
  <c r="F26" i="12"/>
  <c r="F27" i="12"/>
  <c r="F28" i="12"/>
  <c r="F29" i="12"/>
  <c r="F30" i="12"/>
  <c r="F31" i="12"/>
  <c r="F32" i="12"/>
  <c r="F33" i="12"/>
  <c r="F34" i="12"/>
  <c r="F35" i="12"/>
  <c r="F36" i="12"/>
  <c r="F37" i="12"/>
  <c r="F38" i="12"/>
  <c r="F42" i="12"/>
  <c r="F43" i="12"/>
  <c r="F44" i="12"/>
  <c r="F45" i="12"/>
  <c r="F46" i="12"/>
  <c r="F47" i="12"/>
  <c r="F48" i="12"/>
  <c r="F49" i="12"/>
  <c r="F50" i="12"/>
  <c r="F51" i="12"/>
  <c r="F52" i="12"/>
  <c r="F53" i="12"/>
  <c r="F54" i="12"/>
  <c r="F55" i="12"/>
  <c r="F56" i="12"/>
  <c r="F57" i="12"/>
  <c r="F58" i="12"/>
  <c r="F59" i="12"/>
  <c r="F61" i="12"/>
  <c r="F62" i="12"/>
  <c r="F63" i="12"/>
  <c r="F20" i="12"/>
  <c r="F21" i="3"/>
  <c r="F28" i="3"/>
  <c r="F29" i="3"/>
  <c r="F30" i="3"/>
  <c r="F31" i="3"/>
  <c r="F32" i="3"/>
  <c r="F33" i="3"/>
  <c r="F36" i="3"/>
  <c r="F37" i="3"/>
  <c r="F38" i="3"/>
  <c r="F39" i="3"/>
  <c r="F41" i="3"/>
  <c r="F42" i="3"/>
  <c r="F43" i="3"/>
  <c r="F45" i="3"/>
  <c r="F46" i="3"/>
  <c r="F47" i="3"/>
  <c r="F48" i="3"/>
  <c r="F49" i="3"/>
  <c r="F50" i="3"/>
  <c r="F51" i="3"/>
  <c r="F52" i="3"/>
  <c r="F53" i="3"/>
  <c r="F54" i="3"/>
  <c r="F55" i="3"/>
  <c r="F56" i="3"/>
  <c r="F20" i="3"/>
  <c r="F21" i="9"/>
  <c r="F22" i="9"/>
  <c r="F23" i="9"/>
  <c r="F25" i="9"/>
  <c r="F26" i="9"/>
  <c r="F27" i="9"/>
  <c r="F28" i="9"/>
  <c r="F29" i="9"/>
  <c r="F30" i="9"/>
  <c r="F31" i="9"/>
  <c r="F32" i="9"/>
  <c r="F33" i="9"/>
  <c r="F35" i="9"/>
  <c r="F36" i="9"/>
  <c r="F37" i="9"/>
  <c r="F38" i="9"/>
  <c r="F39" i="9"/>
  <c r="F41" i="9"/>
  <c r="F42" i="9"/>
  <c r="F43" i="9"/>
  <c r="F44" i="9"/>
  <c r="F45" i="9"/>
  <c r="F47" i="9"/>
  <c r="F48" i="9"/>
  <c r="F49" i="9"/>
  <c r="F50" i="9"/>
  <c r="F51" i="9"/>
  <c r="F52" i="9"/>
  <c r="F53" i="9"/>
  <c r="F54" i="9"/>
  <c r="F56" i="9"/>
  <c r="F57" i="9"/>
  <c r="F58" i="9"/>
  <c r="F59" i="9"/>
  <c r="F60" i="9"/>
  <c r="F61" i="9"/>
  <c r="F62" i="9"/>
  <c r="F63" i="9"/>
  <c r="F64" i="9"/>
  <c r="F66" i="9"/>
  <c r="F20" i="9"/>
  <c r="F21" i="8"/>
  <c r="F22" i="8"/>
  <c r="F23" i="8"/>
  <c r="F24" i="8"/>
  <c r="F25" i="8"/>
  <c r="F26" i="8"/>
  <c r="F27" i="8"/>
  <c r="F28" i="8"/>
  <c r="F29" i="8"/>
  <c r="F30" i="8"/>
  <c r="F31" i="8"/>
  <c r="F33" i="8"/>
  <c r="F34" i="8"/>
  <c r="F36" i="8"/>
  <c r="F38" i="8"/>
  <c r="F20" i="8"/>
  <c r="F20" i="6"/>
  <c r="F21" i="6"/>
  <c r="F22" i="6"/>
  <c r="F23" i="6"/>
  <c r="F24" i="6"/>
  <c r="F25" i="6"/>
  <c r="F26" i="6"/>
  <c r="F27" i="6"/>
  <c r="F28" i="6"/>
  <c r="F29" i="6"/>
  <c r="F30" i="6"/>
  <c r="F33" i="6"/>
  <c r="F34" i="6"/>
  <c r="F35" i="6"/>
  <c r="F36" i="6"/>
  <c r="F37" i="6"/>
  <c r="F38" i="6"/>
  <c r="F39" i="6"/>
  <c r="F40" i="6"/>
  <c r="F41" i="6"/>
  <c r="F42" i="6"/>
  <c r="F43" i="6"/>
  <c r="F44" i="6"/>
  <c r="F45" i="6"/>
  <c r="F46" i="6"/>
  <c r="F51" i="6"/>
  <c r="F52" i="6"/>
  <c r="F53" i="6"/>
  <c r="F54" i="6"/>
  <c r="F55" i="6"/>
  <c r="F56" i="6"/>
  <c r="F58" i="6"/>
  <c r="F59" i="6"/>
  <c r="F60" i="6"/>
  <c r="F61" i="6"/>
  <c r="F62" i="6"/>
  <c r="F63" i="6"/>
  <c r="F64" i="6"/>
  <c r="F65" i="6"/>
  <c r="F67" i="6"/>
  <c r="F68" i="6"/>
  <c r="F69" i="6"/>
  <c r="F72" i="6"/>
  <c r="F73" i="6"/>
  <c r="F76" i="6"/>
  <c r="F77" i="6"/>
  <c r="F78" i="6"/>
  <c r="F80" i="6"/>
  <c r="F81" i="6"/>
  <c r="F83" i="6"/>
  <c r="F84" i="6"/>
  <c r="F85" i="6"/>
  <c r="F86" i="6"/>
  <c r="F87" i="6"/>
  <c r="F89" i="6"/>
  <c r="F93" i="6"/>
  <c r="F94" i="6"/>
  <c r="F95" i="6"/>
  <c r="F96" i="6"/>
  <c r="F97" i="6"/>
  <c r="F98" i="6"/>
  <c r="F99" i="6"/>
  <c r="F100" i="6"/>
  <c r="F101" i="6"/>
  <c r="F102" i="6"/>
  <c r="F23" i="2"/>
  <c r="F24" i="2"/>
  <c r="F20" i="2"/>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6" i="1"/>
  <c r="F67" i="1"/>
  <c r="F60" i="3" l="1"/>
  <c r="F127" i="6"/>
  <c r="F32" i="11"/>
  <c r="F65" i="12"/>
  <c r="F122" i="16"/>
  <c r="F67" i="9"/>
  <c r="F43" i="8"/>
  <c r="F36" i="2"/>
  <c r="F68" i="1"/>
  <c r="E72" i="9" l="1"/>
  <c r="E70" i="9"/>
  <c r="E73" i="1"/>
  <c r="E71" i="1"/>
  <c r="E39" i="2"/>
  <c r="E41" i="2"/>
  <c r="E126" i="16"/>
  <c r="E124" i="16"/>
  <c r="E65" i="3"/>
  <c r="E63" i="3"/>
  <c r="E68" i="12"/>
  <c r="E70" i="12"/>
  <c r="E48" i="8"/>
  <c r="E46" i="8"/>
  <c r="E130" i="6"/>
  <c r="E132" i="6"/>
  <c r="E35" i="11"/>
  <c r="E37" i="11"/>
</calcChain>
</file>

<file path=xl/sharedStrings.xml><?xml version="1.0" encoding="utf-8"?>
<sst xmlns="http://schemas.openxmlformats.org/spreadsheetml/2006/main" count="5639" uniqueCount="1435">
  <si>
    <t>Mocarela v slanici 250g</t>
  </si>
  <si>
    <t>Bella pizza mozzarella, 45%M.M., 1/1</t>
  </si>
  <si>
    <t>Mleko brez laktoze, 1,6% M.M, 1/1</t>
  </si>
  <si>
    <t>KEKSI POLNOZRNATI, 2 kg</t>
  </si>
  <si>
    <t>OREHOVI ROGLJIČKI, 350g</t>
  </si>
  <si>
    <t>DOMAČI KEKSI MASLENI, 1 kg</t>
  </si>
  <si>
    <t>SLANO PECIVO, 1kg</t>
  </si>
  <si>
    <t>Prekajeni losos, kosi, brez kosti in kože, 1.kvalitete</t>
  </si>
  <si>
    <t>SLANINA-PANCETA SUHA</t>
  </si>
  <si>
    <t>MORTADELA  -  mini, poltrajna</t>
  </si>
  <si>
    <t>HRENOVKE V NARAVNEM OVOJU-telečje, 12-14 dag par</t>
  </si>
  <si>
    <t>HRENOVKE V NARAVNEM OVOJU-goveje, 12-14 dag par</t>
  </si>
  <si>
    <t>ČEVAPČIČI (JUNČJE MESO), oblikovani</t>
  </si>
  <si>
    <t>PLESKAVICE (OBLIKOVANE) -mešano goveje in svinjsko meso</t>
  </si>
  <si>
    <t>ČEVAPČIČI (GOV. 50% IN SVINJ. MESO . 50%), oblikovani</t>
  </si>
  <si>
    <t>KARE BREZ KOSTI, SUH</t>
  </si>
  <si>
    <t>ZASEKA</t>
  </si>
  <si>
    <t>LAKS KARE, DIMLJENI, rezani</t>
  </si>
  <si>
    <t>POLTRAJNA KLOBASA, enakovredno kot Aljaževa, rezana</t>
  </si>
  <si>
    <t>PRŠUT, KUHAN, rezan</t>
  </si>
  <si>
    <t>PRŠUT, PEČEN, rezan</t>
  </si>
  <si>
    <t>SUHA SALAMA I. KVALITETE -trajna-ogrska, rezana</t>
  </si>
  <si>
    <t>SUHA SALAMA I. KVALITETE -trajna-milanska, rezana</t>
  </si>
  <si>
    <t>SVINJSKO MESO-KARE, PREKAJENO</t>
  </si>
  <si>
    <t>Piščančji medaljoni, panirani, zamrznjeni, 1 kg</t>
  </si>
  <si>
    <t xml:space="preserve">Piščančje hrenovke z manj soli, maščob, brez umetnih barvil, ojačevalcev okusa, 180g </t>
  </si>
  <si>
    <t>Bio akacijev med-900g</t>
  </si>
  <si>
    <t>Bio cvetlični med-900g</t>
  </si>
  <si>
    <t>Bio gozdni med-900 g</t>
  </si>
  <si>
    <t>Bio korenčkov sok -1l</t>
  </si>
  <si>
    <t>Bio hruškov sok - 1l</t>
  </si>
  <si>
    <t>REZINA  350 g brez glutena, pšenice, brez konzervansov</t>
  </si>
  <si>
    <t>KEKSI S KOŠČKI ČOKOLADE 200 g brez glutena, pšenice, brez konzervansov, 200 g</t>
  </si>
  <si>
    <t>KREKERJI 200 g brez glutena, pšenice, laktoze, brez dod. mleka, jajc, soje, konzervansov</t>
  </si>
  <si>
    <t>PIŠKOTI BABY 150 g brez glutena, pšenice, laktoze, brez dod. mleka, soje, konzervansov</t>
  </si>
  <si>
    <t>KREKERJI 200 g brez glutena, pšenice, laktoze, brez dod. mleka, jajc</t>
  </si>
  <si>
    <t>BIO PIRINO PECIVO - rezano, pakirano, 60g</t>
  </si>
  <si>
    <t>BIO OVSENO PECIVO - rezano, pakirano, 60g</t>
  </si>
  <si>
    <t>BIO PŠENIČNO BELO PECIVO - pakirano, 40g</t>
  </si>
  <si>
    <t>SUHI ŽELODEC-rezan</t>
  </si>
  <si>
    <t>SUHI ZAŠINEK, rezan, - I. kvalitete</t>
  </si>
  <si>
    <t>SOJINI špageti pakiranje 500g</t>
  </si>
  <si>
    <t>MLINCI brez jajc pakiranje 1 kg</t>
  </si>
  <si>
    <t>GRAHAM široki rezanci pakiranje 1 kg</t>
  </si>
  <si>
    <t>LEDENI ČAJ, 0,5 l</t>
  </si>
  <si>
    <t>BIO KORENČKOVO mešano pecivo, 60g</t>
  </si>
  <si>
    <t>BIO POLNOZRNATA BOMBETKA S SIROM, 60g</t>
  </si>
  <si>
    <t>Bio jabolčni bistri sok 100%, sadni delež, brez dodanega sladkorja -1l</t>
  </si>
  <si>
    <t>ČAJ BIO OTROŠKI, zeliščni čaj, filter vrečke, vezane v verigo (npr. 20x20g=400g)</t>
  </si>
  <si>
    <t xml:space="preserve">ČAJ BIO SADNI, filter vrečke, vezane v verigo (npr. 25x30g=750g) </t>
  </si>
  <si>
    <t>zavitkov</t>
  </si>
  <si>
    <t>SLADKOR kristalni, pakirano po 1 kg</t>
  </si>
  <si>
    <t>SLADKOR mleti, pakirano po  500 g</t>
  </si>
  <si>
    <t>SLADKOR vanilin, pakiran po 1000 g</t>
  </si>
  <si>
    <t>SONČNIČNO OLJE, 100%, pakirano v PVC embalažo 1 l</t>
  </si>
  <si>
    <t>MAŠČOBNA EMULZIJA za peko, pakirano 3,7 l (Rama combi profi ali enakovredno)</t>
  </si>
  <si>
    <t>KAKAV prah grenki z najmanj 20 % kakavovega masla ali praha (računano na suho snov), pakiran po 100 g</t>
  </si>
  <si>
    <t>ČOKOLADA v prahu sladka z najmanj 25 % kakavovega masla ali praha (računano na suho snov), pakirana po 1000 g</t>
  </si>
  <si>
    <t>PAŠTETA tunina iz kakovostnih surovin, začinjena z naravnimi začimbami in izdelane brez dodanih konzervansov, ne vsebujejo ojačevalcev okusa in umetnih arom, v hermetično zaprti embalaži, kot Argeta ali enakovredno, 95 g</t>
  </si>
  <si>
    <t>PAŠTETA lososova iz kakovostnih surovin, začinjena z naravnimi začimbami in izdelane brez dodanih konzervansov, ne vsebujejo ojačevalcev okusa in umetnih arom, v hermetično zaprti embalaži, kot Argeta ali enakovredno, 95 g</t>
  </si>
  <si>
    <t>MAK mleti, pakiran po 200 g</t>
  </si>
  <si>
    <t>MUSLI ČOKOLADA, 1000g</t>
  </si>
  <si>
    <t>MUSLI Z DODATKOM SADJA, 1000g</t>
  </si>
  <si>
    <t>KOSMIČI IZ PŠENICE, OKROGLI, S ČOKOLADO ( kot Nestle ali enakovredno), zaščiteni pred zunanjimi vplivi, pakirano 375g</t>
  </si>
  <si>
    <t>ČEBULA grobo mleta, 750g</t>
  </si>
  <si>
    <t>JANEŽ celi 1000g</t>
  </si>
  <si>
    <t>PECILNI PRAŠEK, pakiran po 1000g</t>
  </si>
  <si>
    <t>KVAS sveži, pakirano po 500g</t>
  </si>
  <si>
    <t xml:space="preserve">
</t>
  </si>
  <si>
    <t xml:space="preserve">
</t>
  </si>
  <si>
    <t xml:space="preserve">
</t>
  </si>
  <si>
    <t>VODA miner. gaz. (tipa Radenska ali enakovredno), 1,5 l</t>
  </si>
  <si>
    <t>SLANINA PEČENA V KOSU</t>
  </si>
  <si>
    <t>Piščančji ražnjiči, oblikovani</t>
  </si>
  <si>
    <t>Smetana v dozi 250g 30%m.m.</t>
  </si>
  <si>
    <t>TELEČJE STEGNO b.k., sveže, I. kategorija, konf-kosi</t>
  </si>
  <si>
    <t>BIO AJDOVO PECIVO - pakirano, 40g</t>
  </si>
  <si>
    <t>CIABATTA 200g, brez glutena, pšenice, laktoze, brez dodatkov mleka, jajc, konzervansov</t>
  </si>
  <si>
    <t>CIABATTA POLNOZRNATA 200g, brez glutena, pšenice, laktoze, brez dodatkov mleka, jajc, konzervansov</t>
  </si>
  <si>
    <t>BIO ČOKOLADNI NAMAZ brez oreščkov, brez laktoze in glutena, pakiran  275g</t>
  </si>
  <si>
    <t>SOJIN SLADOLED, banjica, pakiran 1000ml</t>
  </si>
  <si>
    <t>BIO KORUZNI KOSMIČI, pakirano 375g</t>
  </si>
  <si>
    <t>KIS BALZAMIČNI BELI 0,5 l</t>
  </si>
  <si>
    <t>KIS BALZAMIČNI TEMNI, 0,5l</t>
  </si>
  <si>
    <t>SLADKOR, kocke, 1/1</t>
  </si>
  <si>
    <t>MRVICE, ČOKOLADNE, 100g</t>
  </si>
  <si>
    <t>TOFU, sojin sir, 200g</t>
  </si>
  <si>
    <t>GOVEJE KOSTI - sveže - rezane</t>
  </si>
  <si>
    <t xml:space="preserve">MLETO MESO (JUNČJE STEGNO) b.k. </t>
  </si>
  <si>
    <t>MLETO MESO (SVINJSKO STEGNO) b.k.</t>
  </si>
  <si>
    <t>SUHA SALAMA I. KVALITETE -trajna - kmečka ali enakovredno, rezana</t>
  </si>
  <si>
    <t>POSEBNA SALAMA, poltrajna, rezana ali cela</t>
  </si>
  <si>
    <t>KROF polnjen z marmelado 60g</t>
  </si>
  <si>
    <t>KROF polnjen z marmelado 80g</t>
  </si>
  <si>
    <t>MINJON čokoladni  50g</t>
  </si>
  <si>
    <t>POTICA OREHOVA  1 kg</t>
  </si>
  <si>
    <t>POTICA ROZINOVA 1 kg</t>
  </si>
  <si>
    <t>SADNA TORTICA 60g</t>
  </si>
  <si>
    <t>PECIVO IZ LISTNATO-KVAŠENEGA TESTA Z NADEVOM (ENAKOVREDNO KOT NAVIHANČEK), čokolada-lešnik, 60 g</t>
  </si>
  <si>
    <t>PECIVO IZ LISTNATO-KVAŠENEGA TESTA Z NADEVOM (ENAKOVREDNO KOT NAVIHANČEK), marelica, 60 g</t>
  </si>
  <si>
    <t>ČAJNI -BRIZGANI KEKSI, 350g</t>
  </si>
  <si>
    <t>LEŠNIKOVI KEKSI, 350g</t>
  </si>
  <si>
    <t>KAKAVOVI KEKSI, 2 kg</t>
  </si>
  <si>
    <t>KEKSI enakovredno kot ČEBELICA MAJA, 2 kg</t>
  </si>
  <si>
    <t>OVSENI KEKSI S SADJEM, 2 kg</t>
  </si>
  <si>
    <t>OVSENI KEKSI S SADJEM, 350g</t>
  </si>
  <si>
    <t>KOKOS KEKSI, 2 kg</t>
  </si>
  <si>
    <t>KOKOS KEKSI, 350g</t>
  </si>
  <si>
    <t>OREHOVI KEKSI, 2 kg</t>
  </si>
  <si>
    <t>OREHOVI KEKSI, 350g</t>
  </si>
  <si>
    <t>LINCER KEKSI, 350g</t>
  </si>
  <si>
    <t>KEKSI enakovredno kot OTROŠKO VESELJE, 2kg</t>
  </si>
  <si>
    <t>KEKSI enakovredno kot OTROŠKO VESELJE, 350g</t>
  </si>
  <si>
    <t>PIRINI KEKSI, 350g</t>
  </si>
  <si>
    <t>MEDENJAKI, 350g</t>
  </si>
  <si>
    <t>MEDENJAKI, 2 kg</t>
  </si>
  <si>
    <t>VANILIJEVI  ROGLJIČKI, 350g</t>
  </si>
  <si>
    <t>ČOKOLADNI KEKSI, 2 kg</t>
  </si>
  <si>
    <t>ČOKOLADNI KEKSI, 350g</t>
  </si>
  <si>
    <t>KREM REZINA 80g</t>
  </si>
  <si>
    <t>ZAVITEK JABOLČNI, vlečeno testo, 100g</t>
  </si>
  <si>
    <t>ZAVITEK SKUTIN, vlečeno testo, 80g</t>
  </si>
  <si>
    <t>ČOKOLADNA TORTICA 60g</t>
  </si>
  <si>
    <t>SADNA REZINA, 60g</t>
  </si>
  <si>
    <t>SADNA REZINA, 120g</t>
  </si>
  <si>
    <t>PANIRAN CVETAČNI POLPET S SIROM 60 G</t>
  </si>
  <si>
    <t>VEGEBURGER 120 G</t>
  </si>
  <si>
    <t>PANIRAN KANELON ZELENJAVNI 75 G</t>
  </si>
  <si>
    <t>PANIRAN KANELON ŠUNKA,SIR  145g</t>
  </si>
  <si>
    <t>PANIRAN KANELON ŠPINAČNI 75 G</t>
  </si>
  <si>
    <t>ŠTRUKLJI SKUTINI, IZ VL. TESTA, KUHANI, 800g</t>
  </si>
  <si>
    <t>ŠTRUKLJI KORENČKOVI, IZ VL. TESTA, KUHANI, 70g</t>
  </si>
  <si>
    <t>MESNI POLPET, 60 g</t>
  </si>
  <si>
    <t>ŠTRUKLJI, OREHOVI, IZ VL. TESTA, KUHANI, 70 g</t>
  </si>
  <si>
    <t>ŠTRUKLJI, ZELENJAVNI, IZ VL. TESTA, KUHANI, 70 g</t>
  </si>
  <si>
    <t>pak</t>
  </si>
  <si>
    <t>a) Skupna višina predračuna za celotno ponudbo brez vključenega DDV znaša</t>
  </si>
  <si>
    <t>gramatura</t>
  </si>
  <si>
    <t>ŠPAGETI  jajčne testenine pakiranje 500g</t>
  </si>
  <si>
    <t>POLŽKI jajčne testenine pakiranje 5kg</t>
  </si>
  <si>
    <t>POLŽKI jajčne testenine pakiranje 500g</t>
  </si>
  <si>
    <t xml:space="preserve">ŠKOLJKE jajčne testenine pakiranje 5kg </t>
  </si>
  <si>
    <t>ŠKOLJKE jajčne testenine pakiranje 500g</t>
  </si>
  <si>
    <t>PERESNIKI jajčne testenine pakiranje 5kg</t>
  </si>
  <si>
    <t>ZLATE KITKE jajčne pakiranje 500g</t>
  </si>
  <si>
    <t>METULJČKI, jajčne testeninepakiranje 500g</t>
  </si>
  <si>
    <t>VALVICE jajčne testenine pakiranje 500g</t>
  </si>
  <si>
    <t xml:space="preserve">TRIBARVNE TESTENINE pakiranje 3kg (špinačni, korenčkovi, navadni), </t>
  </si>
  <si>
    <t>POLŽKI z durum moke pakiranje 500 g</t>
  </si>
  <si>
    <t>RIBANA KAŠA s korenčkom pakiranje  500 g</t>
  </si>
  <si>
    <t>VALJANI JUŠNI REZANCI s korenčkom pakiranje 500 g</t>
  </si>
  <si>
    <r>
      <t>VODA namizna, negazirana, izvirska, brez dodanih okusov, pakirana v PET plastenki 1,5 l</t>
    </r>
    <r>
      <rPr>
        <sz val="10"/>
        <color indexed="8"/>
        <rFont val="Times New Roman"/>
        <family val="1"/>
        <charset val="238"/>
      </rPr>
      <t/>
    </r>
  </si>
  <si>
    <r>
      <t>VODA namizna, negazirana, izvirska, brez dodanih okusov, pakirana v PET plastenki 0,5 l</t>
    </r>
    <r>
      <rPr>
        <sz val="10"/>
        <color indexed="8"/>
        <rFont val="Times New Roman"/>
        <family val="1"/>
        <charset val="238"/>
      </rPr>
      <t/>
    </r>
  </si>
  <si>
    <r>
      <t>VODA negazirana, različnih okusov, pakirana v PET plastenki 0,5 l</t>
    </r>
    <r>
      <rPr>
        <sz val="10"/>
        <color indexed="8"/>
        <rFont val="Times New Roman"/>
        <family val="1"/>
        <charset val="238"/>
      </rPr>
      <t/>
    </r>
  </si>
  <si>
    <r>
      <t>LEDENI ČAJ, 1,5 l</t>
    </r>
    <r>
      <rPr>
        <sz val="10"/>
        <color indexed="8"/>
        <rFont val="Times New Roman"/>
        <family val="1"/>
        <charset val="238"/>
      </rPr>
      <t/>
    </r>
  </si>
  <si>
    <t>SEZAM, semena pakirano 1 kg</t>
  </si>
  <si>
    <t>Kraj:</t>
  </si>
  <si>
    <t>Datum:</t>
  </si>
  <si>
    <t>Žig</t>
  </si>
  <si>
    <t>Podpis odgovorne osebe</t>
  </si>
  <si>
    <t>PREDRAČUN</t>
  </si>
  <si>
    <t>Naziv</t>
  </si>
  <si>
    <t>količina</t>
  </si>
  <si>
    <t>mere</t>
  </si>
  <si>
    <t>enoto mere,</t>
  </si>
  <si>
    <t>brez DDV</t>
  </si>
  <si>
    <t>EUR</t>
  </si>
  <si>
    <t>Cena na</t>
  </si>
  <si>
    <t>Enota</t>
  </si>
  <si>
    <t>Okvirna</t>
  </si>
  <si>
    <t xml:space="preserve">količino </t>
  </si>
  <si>
    <t xml:space="preserve">Cena na </t>
  </si>
  <si>
    <t>enoto mere</t>
  </si>
  <si>
    <t>z DDV</t>
  </si>
  <si>
    <t xml:space="preserve">Skupaj vrednost  </t>
  </si>
  <si>
    <t>za okvirno</t>
  </si>
  <si>
    <t>6 (5 x 2)</t>
  </si>
  <si>
    <t>kos</t>
  </si>
  <si>
    <t xml:space="preserve">  </t>
  </si>
  <si>
    <t>PREŠANA ŠUNKA - I. kvaliteta - rezana ali cela</t>
  </si>
  <si>
    <t>PREKAJENI SVINJSKI VRAT b.k.</t>
  </si>
  <si>
    <t>HAMBURŠKA SLANINA</t>
  </si>
  <si>
    <t xml:space="preserve">Puranji file b.k. in kože </t>
  </si>
  <si>
    <t>Puranji ražnjiči</t>
  </si>
  <si>
    <t>Piščančji file b.k. in kože</t>
  </si>
  <si>
    <t>Surovo maslo 1.vrste 250g</t>
  </si>
  <si>
    <t>Kos</t>
  </si>
  <si>
    <t xml:space="preserve">kos </t>
  </si>
  <si>
    <t>Puding čok s smet lonček 125g</t>
  </si>
  <si>
    <t>Puding van s smet lonček 125g</t>
  </si>
  <si>
    <t>Ponudnik</t>
  </si>
  <si>
    <t>Naziv: _____________________________________________</t>
  </si>
  <si>
    <t>Naslov: ____________________________________________</t>
  </si>
  <si>
    <t>ID za DDV: ________________________________________</t>
  </si>
  <si>
    <t>Matična številka: _____________________________________</t>
  </si>
  <si>
    <t xml:space="preserve">a) Skupna višina predračuna za celotno ponudbo brez vključenega DDV znaša     </t>
  </si>
  <si>
    <t xml:space="preserve">b) Skupna višina predračuna za celotno ponudbo vključno z DDV znaša             </t>
  </si>
  <si>
    <t>PODSKLOPI ŽIVIL</t>
  </si>
  <si>
    <t>kg</t>
  </si>
  <si>
    <t>kom</t>
  </si>
  <si>
    <t>l</t>
  </si>
  <si>
    <t>SKUPAJ VREDNOST CELOTNEGA SKLOPA</t>
  </si>
  <si>
    <t xml:space="preserve">SKUPAJ VREDNOST CELOTNEGA SKLOPA </t>
  </si>
  <si>
    <t>Gramatura, volumen ponujenega živila = max ± 20 % od določene enote mere (kos)</t>
  </si>
  <si>
    <t>Preračunana cena na enoto mere (kos) ponujenega živila, brez DDV EUR</t>
  </si>
  <si>
    <t xml:space="preserve">SKUPAJ VREDNOST CELOTNEGA SKLOPA  </t>
  </si>
  <si>
    <t>NAZIV</t>
  </si>
  <si>
    <t>Gramatura, volumen ponujenega živila = max ± 20 % od določene enote mere (ko)</t>
  </si>
  <si>
    <t>naziv</t>
  </si>
  <si>
    <t>ZELENJAVNI POLPET, 60 g</t>
  </si>
  <si>
    <t>SKUPAJ VREDNOST CELOTNEGA SKLOPA 16</t>
  </si>
  <si>
    <t>Mleko paster. 3,5 % mm  10/1 – veliko pakiranje</t>
  </si>
  <si>
    <t>Mleko paster. 3,5 % mm  1/1</t>
  </si>
  <si>
    <t>Trajno mleko 3,5mm 1/1 TP</t>
  </si>
  <si>
    <t>Trajno mleko 3,5mm 0,2 l TP</t>
  </si>
  <si>
    <t>Trajno mleko čokoladno 0,2 l TP</t>
  </si>
  <si>
    <t>Kisla smetana v lončku, 400g</t>
  </si>
  <si>
    <t>Alpska smetana za kuhanje TBA1/2 10%M.M.</t>
  </si>
  <si>
    <t>Skuta, nepasirana, lahka, do 5% m.m. v suhi snovi, 500g</t>
  </si>
  <si>
    <t>Sir Gauda 45 % mm, 400g</t>
  </si>
  <si>
    <t>Sir Ementaler 45% mm, 400g</t>
  </si>
  <si>
    <t>Sir Edamec 45% mm, 400 g</t>
  </si>
  <si>
    <t>Sir poltrdi, polmastni, min.35% M.M. v suhi snovi, kot Samostanski ali enakovredno, pakirano 370g</t>
  </si>
  <si>
    <t>Sir poltrdi, polnomastni, min. 45%M v suhi snovi, kot Jošt ali enakovredno, rezan v lističih, 150g</t>
  </si>
  <si>
    <t>Sir poltrdi, polnomastni, min. 45% M v suhi snovi, kot Jošt ali enakovredno, 140g</t>
  </si>
  <si>
    <t>Sir poltrdi, polmastni, lahki, min. 30%M.M. v suhi snovi, kot lahki Jošt ali enakovredno, pakirano 140 g</t>
  </si>
  <si>
    <t>Sir poltrdi, polmastni, lahki, min. 30%M.M. v suhi snovi, kot Jošt lahki ali enakovredno, rezan v lističih, 150g</t>
  </si>
  <si>
    <t>Sir ribani za pizzo 5kg</t>
  </si>
  <si>
    <t>Sir poltrdi, dimljeni, polnomastni, 45%M.M. v suhi snovi,  kot Jošt dimljeni ali enakovredno, rezan v lističih, 150 g</t>
  </si>
  <si>
    <t>Sir Gauda 45 % mm (veliko pakiranje)</t>
  </si>
  <si>
    <t>Sir Ementaler 45% mm (veliko pakiranje)</t>
  </si>
  <si>
    <t>Sir Edamec 45% mm (veliko pakiranje)</t>
  </si>
  <si>
    <t>Sir poltrdi, polmastni, min.35% M.M. v suhi snovi, kot Samostanski ali enakovredno (veliko pakiranje)</t>
  </si>
  <si>
    <t>Sir poltrdi, polnomastni, min. 45% M.M. v suhi snovi, kot Jošt ali enakovredno (veliko pakiranje)</t>
  </si>
  <si>
    <t>Sir poltrdi, polmastni, lahki, min. 30%M.M. v suhi snovi, kot lahki Jošt ali enakovredno (veliko pakiranje)</t>
  </si>
  <si>
    <t>Sir za žar 250g</t>
  </si>
  <si>
    <t>Sir poltrdi, dimljeni, polnomastni, min 45%M.M. v suhi snovi,  kot Jošt dimljeni ali enakovredno (veliko pakiranje)</t>
  </si>
  <si>
    <t>Sadni kruh</t>
  </si>
  <si>
    <t>Žemlja s pšeničnim drobljencem, 40g</t>
  </si>
  <si>
    <t>Žemlja bela 60g-rezana</t>
  </si>
  <si>
    <t>Žemlja bela 40g</t>
  </si>
  <si>
    <t>Žemlja črna 60g-rezana</t>
  </si>
  <si>
    <t>Koruzno pecivo, žemlja ali štručka, 40 g</t>
  </si>
  <si>
    <t>Žemlja koruzna 60 g-rezana</t>
  </si>
  <si>
    <t>Žemlja s semeni 60g-rezana</t>
  </si>
  <si>
    <t>Žemlja skutina 40 g</t>
  </si>
  <si>
    <t>Žemlja ovsena 60g-rezana</t>
  </si>
  <si>
    <t>Žemlja polnozrnata 60g-rezana</t>
  </si>
  <si>
    <t>Bombeta bela 60g-rezana</t>
  </si>
  <si>
    <t>Bombeta črna 60g-rezana</t>
  </si>
  <si>
    <t>Bombeta s sezamom 60g-rezana</t>
  </si>
  <si>
    <t>Euro štručka, 33g</t>
  </si>
  <si>
    <t>Graham žemlja, 60g</t>
  </si>
  <si>
    <t>Graham pecivo, 30g</t>
  </si>
  <si>
    <t>Lepinja 100g</t>
  </si>
  <si>
    <t>Lepinja 100g (rezana)</t>
  </si>
  <si>
    <t>Štručka polnozrnata 60g-rezana</t>
  </si>
  <si>
    <t>Štručka polnozrnata 40g</t>
  </si>
  <si>
    <t>Štručka makova, 60g</t>
  </si>
  <si>
    <t>Štručka makova, 40g</t>
  </si>
  <si>
    <t>Štručka s sezamom 60g-rezana</t>
  </si>
  <si>
    <t>Štručka sirova 60g-rezana</t>
  </si>
  <si>
    <t>Štručka sirova 40g</t>
  </si>
  <si>
    <t>Štručka koruzna, 40g</t>
  </si>
  <si>
    <t>Žemlja ajdova 60g-rezana</t>
  </si>
  <si>
    <t>Alpsko mlečno pecivo, 60g</t>
  </si>
  <si>
    <t>Kajzerica bela 60g-rezana</t>
  </si>
  <si>
    <t>Štručka mlečna 40 g</t>
  </si>
  <si>
    <t>Štručka mlečna 60 g-rezana</t>
  </si>
  <si>
    <t>Mlečno pecivo, 40 g</t>
  </si>
  <si>
    <t>Rogljič, 60g</t>
  </si>
  <si>
    <t>Rogljič, 40g</t>
  </si>
  <si>
    <t>Veliki kifeljc, 80g</t>
  </si>
  <si>
    <t>Mali kifeljc, 40g</t>
  </si>
  <si>
    <t>Bombeta vegi, 50g</t>
  </si>
  <si>
    <t>Pletenka, 80g</t>
  </si>
  <si>
    <t>Pletenka s sezamom, 80g</t>
  </si>
  <si>
    <t>Pletenka z makom, 80g-rezana</t>
  </si>
  <si>
    <t>Stoletno pecivo, 80g-rezano</t>
  </si>
  <si>
    <t>Pletenka mak-sezam 60g</t>
  </si>
  <si>
    <t>Ovseno pecivo 60g-rezano</t>
  </si>
  <si>
    <t>Ovseno pecivo 40g</t>
  </si>
  <si>
    <t>Štručka maslena 60g-rezana</t>
  </si>
  <si>
    <t>Štručka maslena 40g</t>
  </si>
  <si>
    <t>Štručka koruzna s sirom 80g-rezana</t>
  </si>
  <si>
    <t>Štručka koruzna s sirom 60g-rezana</t>
  </si>
  <si>
    <t>Štručka koruzna s sirom 40g</t>
  </si>
  <si>
    <t>Prepečenec 330g</t>
  </si>
  <si>
    <t>Prepečenec polnozrnati 330g</t>
  </si>
  <si>
    <t>Prepečenec 5 žit 330g</t>
  </si>
  <si>
    <t>Polnozrnat toast 500g</t>
  </si>
  <si>
    <t>Kruh francoski -400g</t>
  </si>
  <si>
    <t>Kruh francoski-250g</t>
  </si>
  <si>
    <t>Kruh francoski polnozrnati-400g</t>
  </si>
  <si>
    <t>Kruh francoski polnozrnati-250g</t>
  </si>
  <si>
    <t>Drobtine 500g</t>
  </si>
  <si>
    <t>ROLADA ČOKOLADNA, 80g</t>
  </si>
  <si>
    <t>ROLADA sadna 80g</t>
  </si>
  <si>
    <t>BUHTELJ, polnjen z marmelado, 80g</t>
  </si>
  <si>
    <t>BUHTELJ, polnjen z marmelado, 60g</t>
  </si>
  <si>
    <t>KEKSI MASLENI S POLNILOM, enakovredno kot KRALJEVSKI LINCER, 350g</t>
  </si>
  <si>
    <t>MASLENI ROGLJIČKI, 350g</t>
  </si>
  <si>
    <t>POTICA OREHOVA 100g, pakirana</t>
  </si>
  <si>
    <t>POTICA PEHTRANOVA 1 kg</t>
  </si>
  <si>
    <t>FRANCOSKI ROGLJIČEK, MASLEN, listnato-kvašeno testo, 50 g</t>
  </si>
  <si>
    <t>FRANCOSKI ROGLJIČ, polnozrnat, listnato-kvašeno testo, z diabetično marmelado, 90 g</t>
  </si>
  <si>
    <t>FRANCOSKI ROGLJIČ, brez mleka in jajc, listnato-kvašeno testo, z nadevom gozdni sadeži, 70g</t>
  </si>
  <si>
    <t>FRANCOSKI ROGLJIČ, brez mleka in jajc, listnato-kvašeno testo, z diabetično marmelado, 70g</t>
  </si>
  <si>
    <t>FRANCOSKI ROGLJIČ, listnato- kvašeno testo, 50g</t>
  </si>
  <si>
    <t>FRANCOSKI ROGLJIČ, listnato-kvašeno testo, polnjen z marmelado, 70g</t>
  </si>
  <si>
    <t>FRANCOSKI ROGLJIČ, listnato-kvašeno testo, polnjen s čokoladno-lešnikovim nadevom,70g</t>
  </si>
  <si>
    <t>FRANCOSKI ROGLJIČ TEMNI, listnato-kvašeno testo, 70g</t>
  </si>
  <si>
    <t>ZAVITEK JABOLČNI, listnato testo 100g</t>
  </si>
  <si>
    <t>ZAVITEK SKUTIN, listnato testo, 100g</t>
  </si>
  <si>
    <t>ŠTRUČKA, kvaš.-listnato testo, kot Kraljeva štručka ali enakovredno, 50 g</t>
  </si>
  <si>
    <t>ŠTRUČKA, temna, s sezamom, kvašeno-listnato testo, kot Kraljeva temna štručka s sezamom ali enakovredno, 60g</t>
  </si>
  <si>
    <t>ŠTRUČKA, temna, s sezamom, kvašeno-listnato testo, kot Kraljeva štručka ali enakovredno, 80g</t>
  </si>
  <si>
    <t>PECIVO IZ LISTNATO-KVAŠENEGA TESTA, s sezamom, kot Kraljevček ali enakovredno, 100g</t>
  </si>
  <si>
    <t>PECIVO IZ LISTNATO-KVAŠENEGA TESTA, temni, s sezamom, kot Kraljevček ali enakovredno, 100g</t>
  </si>
  <si>
    <t>ŠPIRALA, jabolčno-maslena, listnato-kvašeno testo, 50g</t>
  </si>
  <si>
    <t>ŠPIRALA, čokoladno-maslena, listnato-kvašeno testo, 50g</t>
  </si>
  <si>
    <t>KOLAČ, listnato testo, z mareličnim nadevom, kot Danski ali enakovredno, 60g</t>
  </si>
  <si>
    <t>KOLAČ, listnato -kvašeno testo, s skutinim nadevom, 50g</t>
  </si>
  <si>
    <t>BLAZINICA skutina slana, listnato-kvašeno testo, 60g</t>
  </si>
  <si>
    <t>OSJE GNEZDO, listnato-kvašeno testo,  120g</t>
  </si>
  <si>
    <t>POLŽEK, sirov, listnato kvašeno testo, 80g</t>
  </si>
  <si>
    <t>REŠETKA JOGURT-MALINA, listnato-kvašeno testo, 80g</t>
  </si>
  <si>
    <t>REŠETKA ČOKOLADA-VANILIJA, listnato-kvašeno testo, 80g</t>
  </si>
  <si>
    <t>REŠETKA JABOLKO, masleno, listnato-kvašeno testo, 80g</t>
  </si>
  <si>
    <t>BUREK, skutin, 130g</t>
  </si>
  <si>
    <t>BUREK, skutin, 60g</t>
  </si>
  <si>
    <t>BUREK, jabolčni, 60g</t>
  </si>
  <si>
    <t>BUREK, jabolčni, 130 g</t>
  </si>
  <si>
    <t>ŽEPEK S SADNIM NADEVOM-jabolčni, listnato-kvašeno testo, 50g</t>
  </si>
  <si>
    <t>ŽEPEK S SADNIM NADEVOM-jabolčni, listnato-kvašeno testo, 100g</t>
  </si>
  <si>
    <t>ŽEPEK Z NADEVOM-čokoladno-lešnikov, listnato-kvašeno testo, 100g</t>
  </si>
  <si>
    <t>ŽEPEK S SKUTINIM NADEVOM, listnato-kvašeno testo, 100g</t>
  </si>
  <si>
    <t>ŠPAGETI  jajčne testenine pakiranje 5kg</t>
  </si>
  <si>
    <t>PERESNIKI jajčne testenine pakiranje 500g</t>
  </si>
  <si>
    <t>SVEDRI jajčne testenine pakiranje 1 kg</t>
  </si>
  <si>
    <t>VALVICE jajčne testenine pakiranje 5kg</t>
  </si>
  <si>
    <t>PIRINI POLNOZRNATI REZANCI, pakiranje 400g</t>
  </si>
  <si>
    <t>RIŽ okroglozrnati, pakirano po 1 kg, transportno pakiranje 1 kg, I. kvaliteta</t>
  </si>
  <si>
    <t>PANIRAN KANELON MESNI 75g-155g</t>
  </si>
  <si>
    <t>ŠTRUKLJI KROMPIRJEVI Z DROBTINICAMI, KUHANI, 60g</t>
  </si>
  <si>
    <t>POLNOZRNATI SKUTNI ŠTRUKLJI, KUHANI, 60g</t>
  </si>
  <si>
    <t>KIS ALKOHOLNI BELI, 1 l</t>
  </si>
  <si>
    <t>BUČNO OLJE, 100%, jedilno nerafinirano, pakirano v PVC embalažo 1 l</t>
  </si>
  <si>
    <t xml:space="preserve">KAKAV prah sladki z najmanj 25 % kakavovega masla ali praha (računano na suho snov), v granulah, pakiran po 5 kg </t>
  </si>
  <si>
    <t>OBLIV ČOKOLADNI, BELI, 200g (kot Manner kuverture ali enakovredno)</t>
  </si>
  <si>
    <t>TUNA, kosi v oljčnem olju, pakiranje 3x80g</t>
  </si>
  <si>
    <t>MAK zrna, pakiran po 250 g</t>
  </si>
  <si>
    <t>OREHI mleti I. kakovost, pakirani v ustrezni embalaži,  ki zagotavlja popolno ohranitev kakovosti - PVC vrečke po 200g</t>
  </si>
  <si>
    <t>LEŠNIKI mleti I. kakovost, pakirani v ustrezni embalaži,  ki zagotavlja popolno ohranitev kakovosti - PVC vrečke po 200g</t>
  </si>
  <si>
    <t>KOSMIČI POLNOZRNATI Z MEDOM, pakirano 1 kg</t>
  </si>
  <si>
    <t>CITRONKA, pakirana po 500g</t>
  </si>
  <si>
    <r>
      <t xml:space="preserve">VODA negazirana, različnih okusov, pakirana </t>
    </r>
    <r>
      <rPr>
        <sz val="8"/>
        <color theme="1"/>
        <rFont val="Palatino Linotype"/>
        <family val="1"/>
        <charset val="238"/>
      </rPr>
      <t>v PET plastenki 1,5 l</t>
    </r>
  </si>
  <si>
    <t>PESTO, enakovredno kot Barilla pesto genovese, 190g</t>
  </si>
  <si>
    <t>TOFU, sojin sir s papriko, 230g</t>
  </si>
  <si>
    <t>SEITAN NAVADNI, pakirano 190 g</t>
  </si>
  <si>
    <t>KAPSULE MIGNON, papirnate 3,5 100/1</t>
  </si>
  <si>
    <t>PINJOLE, pakiranje 70g</t>
  </si>
  <si>
    <t>MEŠANICA SEMEN ZA SOLATO (sončnična, bučna, sezamova, lanena semena), 400g</t>
  </si>
  <si>
    <t>BIO PŠENIČNO BELO PECIVO s sirom, 40g</t>
  </si>
  <si>
    <t>BIO PŠENIČNO BELO PECIVO s sirom, 60g</t>
  </si>
  <si>
    <t>BIO PŠENIČNO ČRNO PECIVO, 40g</t>
  </si>
  <si>
    <t>BIO PŠENIČNO ČRNO PECIVO, 60g</t>
  </si>
  <si>
    <t>BIO KORUZNO MEŠANO PECIVO, 40g</t>
  </si>
  <si>
    <t>BIO KORUZNO MEŠANO PECIVO, 60g</t>
  </si>
  <si>
    <t>BIO PŠENIČNO POLNOZRNATO PECIVO, 40g</t>
  </si>
  <si>
    <t>BIO PŠENIČNO POLNOZRNATO PECIVO, 60g</t>
  </si>
  <si>
    <t>BIO MEŠANO PECIVO Z RŽJO, 40g</t>
  </si>
  <si>
    <t>BIO MEŠANO PECIVO Z RŽJO, 60g</t>
  </si>
  <si>
    <t>BIO PIRINO PECIVO - pakirano, 40g</t>
  </si>
  <si>
    <t>BIO OVSENO PECIVO - pakirano, 40g</t>
  </si>
  <si>
    <t>MUFFIN BOROVNIČEV-SADNI, iz ekoloških sestavin, 50-60g</t>
  </si>
  <si>
    <t>MUFFIN BANANA-ČOKOLADA, iz ekoloških sestavin, 50-60g</t>
  </si>
  <si>
    <t>BIO KAKAVOVO MEŠANO PECIVO, 40g</t>
  </si>
  <si>
    <t>BIO SKUTINO PECIVO, 60g</t>
  </si>
  <si>
    <t>BIO SKUTINO PECIVO, 80g</t>
  </si>
  <si>
    <t>BIO PŠENIČNO BELO PECIVO - rezano, pakirano, 60g</t>
  </si>
  <si>
    <t>BIO PŠENIČNO POLBELO PECIVO - pakirano, 40g</t>
  </si>
  <si>
    <t>BIO PŠENIČNO POLBELO PECIVO - rezano, pakirano, 60g</t>
  </si>
  <si>
    <t>BIO AJDOVO PECIVO - rezano, pakirano, 60g</t>
  </si>
  <si>
    <t>RIŽEVI VAFLJI BREZ GLUTENA, 100g</t>
  </si>
  <si>
    <t>KEKSI, OBLITI S ČOKOLADO, 150 g brez glutena, pšenice, brez dod. jajc, konzervansov</t>
  </si>
  <si>
    <t>ŽITNA PLOŠČICA 25 g, brez glutena, pšenice, brez dod. jajc, konzervansov</t>
  </si>
  <si>
    <t>MUSLI -SADNI, 375 g brez glutena, pšenice, brez dod. mleka, jajc, konzervansov</t>
  </si>
  <si>
    <t>Orada file, globoko zamrznjeni ribji izdelek, file brez kosti, I. kategorija</t>
  </si>
  <si>
    <t>Brancin file, globoko zamrznjeni ribji izdelek, file brez kosti, I. kategorija</t>
  </si>
  <si>
    <t>Naravni tekoči jogurt, 3,2% MM, TT, 1l</t>
  </si>
  <si>
    <t>Naravni tekoči jogurt, 3,2 %MM, 180g</t>
  </si>
  <si>
    <t>Naravni tekoči jogurt, 1,3 % MM, TT, 1l</t>
  </si>
  <si>
    <t>Sadni jogurt, različni okusi, 3,2 %MM, 160g</t>
  </si>
  <si>
    <t>Sadna skuta (različni okusi), 100g</t>
  </si>
  <si>
    <t>Mlečni namaz lahki kumara, gorčica, koper 140g</t>
  </si>
  <si>
    <t>Mlečni namaz lahki s smetano 140g</t>
  </si>
  <si>
    <t>Sirni namaz s smetano 140g</t>
  </si>
  <si>
    <t>Sirni namaz s tuno 140g</t>
  </si>
  <si>
    <t>Sirni namaz s šunko 140g</t>
  </si>
  <si>
    <t>Sirni namaz s papriko 140g</t>
  </si>
  <si>
    <t>Sirni namaz lonci 3kg</t>
  </si>
  <si>
    <t>Naravni jogurt iz pasteriziranega mleka z 1,3 %MM, termofilna jogurtna kultura, 150g</t>
  </si>
  <si>
    <t>Sir Trapist 45% mm (veliko pakiranje)</t>
  </si>
  <si>
    <t>PERESNIKI, polnozrnate testenine pakiranje 500g</t>
  </si>
  <si>
    <t>SKUPAJ VREDNOST CELOTNEGA SKLOPA:</t>
  </si>
  <si>
    <t>BIO POLNOZRNATA KORUZNA POLENTA, pakirana 375 g</t>
  </si>
  <si>
    <t>BIO KEKSI Z MEDOM, pakirano 1 kg</t>
  </si>
  <si>
    <t>BIO KEKSI Z MARMELADO, pakirano 1kg</t>
  </si>
  <si>
    <t>BIO KEKSI Z OVSENIMI KOSMIČI, pakirano 1kg</t>
  </si>
  <si>
    <t>BIO KEKSI BREZ DODANEGA SLADKORJA, pakirano 1kg</t>
  </si>
  <si>
    <t>BIO SADNA ŽITNA REZINA, pakirano po 40g</t>
  </si>
  <si>
    <t>BIO RIŽEVI VAFLI BREZ SOLI, pakirano po 100g</t>
  </si>
  <si>
    <t>BIO RIŽEVI VAFLJI z grenko čokolado, pakirani 100 g</t>
  </si>
  <si>
    <t>PLESKAVICE (OBLIKOVANE) IZ GOVEJEGA MESA</t>
  </si>
  <si>
    <t>RŽENI KOSMIČI, pakirano 500g</t>
  </si>
  <si>
    <t>OVSENI kosmiči pakirano 500g</t>
  </si>
  <si>
    <t>KAŠA prosena pridobljena z luščenjem prosa, pakirano po 1 kg, transportno pakiranje 1 kg</t>
  </si>
  <si>
    <t>PALAČINKE, globoko zamrznjene, 60 g/kos, pakirano 1,2 kg - namazane z marmelado</t>
  </si>
  <si>
    <t>PALAČINKE, globoko zamrznjene, 60 g/kos, pakirano 1,2 kg - namazane s čokoladno-lešnikovim nadevom</t>
  </si>
  <si>
    <t>CMOKI ZDROBOVI, hitro zamrznjen izdelek, pakirano 2 kg</t>
  </si>
  <si>
    <t>CMOKI s slivovim nadevom, hitro zamrznjen izdelek iz krompirjevega testa z nadevom, pakirano po 2 kg</t>
  </si>
  <si>
    <t>CMOKI z jagodnim nadevom, hitro zamrznjen izdelek iz krompirjevega testa z nadevom, pakirano po 2 kg</t>
  </si>
  <si>
    <t>SVALJKI, iz krompirjevega testa Z DODATKOM RŽENE MOKE, hitro zamrznjen izdelek, pakiranje po 1 kg</t>
  </si>
  <si>
    <t>ZDROBOVI OCVRTKI, na hitro zamrznjeni izdelek iz testa, pakiranje 1 kg</t>
  </si>
  <si>
    <t>POLNJENE TESTENINE-TORTELINI MESNI, hitro zamrznjeni, pakirani po 2 kg</t>
  </si>
  <si>
    <t>POLNJENE TESTENINE-TORTELINI SIROVI, hitro zamrznjeni, pakirani po 2 kg</t>
  </si>
  <si>
    <t>KANELONI MESNI, globoko zamrznjeni, pakirani po 2 kg</t>
  </si>
  <si>
    <t>KANELONI ŠUNKA -SIR, globoko zamrznjeni, pakirani po 2 kg</t>
  </si>
  <si>
    <t>SOJINI POLPETI oblikovani polpeti naglo globoko zamrznjeni, teža posameznega polpeta 50 g (±10 g), pakirano po 1 kg</t>
  </si>
  <si>
    <t>POLPETI BROKOLI-CVETAČA, oblikovani, globoko zamrznjeni, pakirani po 2 kg</t>
  </si>
  <si>
    <t>POLPETI SIR, oblikovani, globoko zamrznjeni, pakirani po 2 kg</t>
  </si>
  <si>
    <t>ZELENJAVNI POLPETI oblikovani, globoko zamrznjeni, pakirani po 2 kg</t>
  </si>
  <si>
    <t>PALAČINKE, globoko zamrznjene, 60 g/kos, pakirano 1,2 kg</t>
  </si>
  <si>
    <t>PALAČINKE, globoko zamrznjene, 60 g/kos, pakirano 1,2 kg - s skutinim nadevom</t>
  </si>
  <si>
    <t>ZAVITEK s skuto hitro zamrznjen izdelek iz vlečenega testa z nadevom, teža 1 kg</t>
  </si>
  <si>
    <t>ZAVITEK z jabolki hitro zamrznjen izdelek iz vlečenega testa z nadevom, teža 1 kg</t>
  </si>
  <si>
    <t>CMOKI  S SKUTO, Z MARELIČNIM NADEVOM, hitro zamrznjen izdelek, pakirano po 1 kg</t>
  </si>
  <si>
    <t>CMOKI  S SKUTO, S SLIVOVIM NADEVOM, hitro zamrznjen izdelek,  pakirano po 2 kg</t>
  </si>
  <si>
    <t>CMOKI z mareličnim nadevom, hitro zamrznjen izdelek iz krompirjevega testa z nadevom, pakirano po 1 kg, transportno pakiranje 1 kg</t>
  </si>
  <si>
    <t>CMOKI z borovničevim nadevom, hitro zamrznjen izdelek iz krompirjevega testa z nadevom,  pakirano po 2 kg</t>
  </si>
  <si>
    <t>KRUHOVI CMOKI - hitro zamrznjeni izdelek, teža posameznega štruklja cca 100 g (± 10 g), pakirano po 2 kg</t>
  </si>
  <si>
    <t>ŠTRUKLJI s pehtranovim nadevom, hitro zamrznjen izdelek iz vlečenega testa z nadevom, teža posameznega štruklja cca 100 g (± 10 g), pakirano po 1 kg</t>
  </si>
  <si>
    <t>ŠTRUKLJI AJDOVI, hitro zamrznjen izdelek iz kvašenega testa z orehovim nadevom, pakiranje 1 kg</t>
  </si>
  <si>
    <t>ŠTRUKLJI z orehovim nadevom, hitro zamrznjen izdelek iz vlečenega testa z nadevom, teža posameznega štruklja cca 100 g (± 10 g), pakirano po 2 kg</t>
  </si>
  <si>
    <t>KROMPIRJEVI SVAKLJI s skuto, hitro zamrznjen izdelek iz krompirjevega testa, pakirano po 2 kg</t>
  </si>
  <si>
    <t>SVALJKI, iz krompirjevega testa, brez skute, hitro zamrznjen izdelek, pakiranje po 1 kg</t>
  </si>
  <si>
    <t>SVALJKI, iz krompirjevega testa Z DODATKOM KORUZNEGA ZDROBA, hitro zamrznjen izdelek, pakiranje po 1 kg</t>
  </si>
  <si>
    <t>LISTNATO TESTO, na hitro zamrznjeno  listnato-kvašeno testo, ki ga je potrebno termično obdelati, pakirano 10kg</t>
  </si>
  <si>
    <t>KROMPIRJEVI OCVRTKI, na hitro zamrznjeni izdelek iz krompirjevega testa, pakiranje 2 kg</t>
  </si>
  <si>
    <t>KROMPIRJEVI OCVRTKI S SKUTO pakiranje 2 kg</t>
  </si>
  <si>
    <t>POLNJENE TESTENINE-TORTELINI ŠPINAČNI, hitro zamrznjeni, pakirani po 2 kg</t>
  </si>
  <si>
    <t>LAZANJA PREDKUHANA, globoko zamrznjena, pakirana po 5 kg</t>
  </si>
  <si>
    <t>KANELONI SIROVI, globoko zamrznjeni, pakirani po 0,8 kg</t>
  </si>
  <si>
    <t>POLPETI ŠUNKA-SIR, oblikovani, globoko zamrznjeni, pakirani po 2 kg</t>
  </si>
  <si>
    <t>GOZDNI SADEŽI zdravi, čisti, celi plodovi, brez tujih primesi, naglo globoko ohlajene, I. kvaliteta, pakiranje 2,5 kg</t>
  </si>
  <si>
    <t>ROBIDE zdravi, čisti, celi plodovi, brez tujih primesi, naglo globoko ohlajene, I. kvaliteta, pakiranje 2,5 kg</t>
  </si>
  <si>
    <t>MALINE zdravi, čisti, celi plodovi, brez tujih primesi, naglo globoko ohlajene, I. kvaliteta, pakiranje 2,5 kg</t>
  </si>
  <si>
    <t>BOROVNICE zdravi, čisti, celi plodovi, brez tujih primesi, naglo globoko ohlajene, I. kvaliteta, pakiranje 2,5 kg</t>
  </si>
  <si>
    <t>JAGODE zdravi, čisti, celi plodovi, brez tujih primesi, naglo globoko ohlajene, I. kvaliteta, pakiranje 2,5 kg</t>
  </si>
  <si>
    <t>MEŠANICA ZELENJAVE za zelenjavne priloge, zelenjave očiščena, deljena, 3 MIX, mešanica sestavljena iz: okrasno korenje - rezine premera 20 -40 mm, cvetovi cvetače, cvetovi brokolija, mešanica iz zdrave, čiste zelenjave, brez tujih primesi, naglo globoko ohlajena, I. kvaliteta, pakiranje 2,5 kg</t>
  </si>
  <si>
    <t>POR očiščen, rezan 50x50 mm, naglo globoko ohlajen, I. kvliteta, pakiranje 2,5 kg</t>
  </si>
  <si>
    <t>KORENJE kocke zdravo, čisto, brez tujih primesi, narezano na kocke 10x10x10 mm,  naglo globoko ohlajeno, I. kvaliteta, pakiranje 2,5 kg</t>
  </si>
  <si>
    <t>KORENJE valovito zdravo, čisto, brez tujih primesi, rezano na rezine 20-30 mm, naglo globoko ohlajeno, I. kvaliteta, pakiranje 2,5 kg</t>
  </si>
  <si>
    <t>KORENJE baby zdravo, čisto, brez tujih primesi, naglo globoko ohlajeno, I. kvaliteta, pakiranje 2,5 kg</t>
  </si>
  <si>
    <t>FIŽOL STROČJI, PLOŠČATI , očiščen, naglo globoko ohlajen, I. kvaliteta, pakiranje 2,5 kg</t>
  </si>
  <si>
    <t>GRAH zdrav, čist, brez tujih primesi, velikosti 8,75 mm-9,30 mm, naglo globoko ohlajen, I. kvaliteta, pakiranje 2,5 kg</t>
  </si>
  <si>
    <t>CVETAČA zdrava, čista, brez tujih primesi, glava deljena na posamezne cvetove velikosti 30 mm - 60 mm, naglo globoko ohlajena, I. kvaliteta, pakiranje 2,5 kg</t>
  </si>
  <si>
    <t>BROKOLI zdrav, čist, brez tujih primesi, deljen na posamezne cvetove velikosti 40 mm - 60 mm, naglo globoko ohlajen, I. kvaliteta, pakiranje 2,5 kg</t>
  </si>
  <si>
    <t>KORUZA mlečna zrnje zdrava, čista, brez tujih primesi, naglo globoko ohlajena, I. kvaliteta, pakiranje 2,5 kg</t>
  </si>
  <si>
    <t>ŠPINAČA pasirana briketi zdrava, čista, brez tujih primesi, naglo globoko ohlajena, I. kvaliteta, pakiranje 2,5 kg</t>
  </si>
  <si>
    <t>PARADIŽNIK, pasiran pakirano 500g</t>
  </si>
  <si>
    <t>BIO KORENČKOV POLNOZRNAT MUFFIN, 60g</t>
  </si>
  <si>
    <t>BIO RŽENI KOSMIČI POLNOZRNATI, ekološko pridelano, pakirano po 0,5 kg</t>
  </si>
  <si>
    <t>BIO POLNOZRNATE TESTENINE (ŠPAGETI), pakirane po 0,5 kg</t>
  </si>
  <si>
    <t>RIŽEV NAPITEK, 100 % rastlinski napitek brez glutena in laktoze, brez dodanega sladkorja, pakiran 200 ml</t>
  </si>
  <si>
    <t>RIŽEV NAPITEK, 100 % rastlinski napitek brez glutena in laktoze, brez dodanega sladkorja, pakiran 1 l</t>
  </si>
  <si>
    <t>MARGARINA, brez konzervansov, glutena, mlečnih beljakovin, soje, 250g, enakovredno kot Vitaquell Extra Vital</t>
  </si>
  <si>
    <t>ČEBULA PRAŽENA pakirano 1 kg</t>
  </si>
  <si>
    <t>FIŽOL STROČJI, očiščen, lomljen 26 mm, naglo globoko ohlajen, I. kvaliteta, pakiranje 2,5 kg</t>
  </si>
  <si>
    <t>BLITVA zdrava, čista, brez tujih primesi, naglo globoko ohlajena, I. kvaliteta, pakiranje 2,5 kg</t>
  </si>
  <si>
    <t>KORENJE PARIŠKO zdravo, čisto, brez tujih primesi, naglo globoko ohlajeno, I. kvaliteta, pakiranje 2,5 kg</t>
  </si>
  <si>
    <t>MEŠANICA grah-korenje, mešanica iz zdrave, čiste zelenjave za rižote, zelenjave očiščena, brez tujih primesi sestavljena iz: korenje -kocke (50 %), grah (50 %); naglo globoko ohlajena, I. kvaliteta, pakiranje 2,5 kg</t>
  </si>
  <si>
    <t>MEŠANICA ZELENJAVE  ZA FRANCOSKO SOLATO (grah, korenje kocke, krompir kocke)brez tujih primesi, naglo globoko ohlajena, I. kvaliteta, pakiranje 2,5 kg</t>
  </si>
  <si>
    <t>KROMPIR - POMMES FRITES,  globoko zamrznjen pakiranje 2,5 kg</t>
  </si>
  <si>
    <t>KROMPIRJEVI KRHLJI,  globoko zamrznjeni pakiranje 2,5 kg</t>
  </si>
  <si>
    <t>VIŠNJE zdravi, čisti, celi plodovi, brez koščic, brez tujih primesi, naglo globoko ohlajene, I. kvaliteta, pakiranje 2,5 kg</t>
  </si>
  <si>
    <t>RIBEZ zdravi, čisti, celi plodovi, brez tujih primesi, naglo globoko ohlajene, I. kvaliteta, pakiranje 2,5 kg</t>
  </si>
  <si>
    <t>BIO PŠENIČNI KOSMIČI, ekološko pridelano, pakirano po 0,5 kg</t>
  </si>
  <si>
    <t>BIO SADNI MISLI, pakirano po 0,375 kg</t>
  </si>
  <si>
    <t>BIO GRISINI, pakirano 100g</t>
  </si>
  <si>
    <t>BIO PREPEČENEC, pakirano 0,22 kg</t>
  </si>
  <si>
    <t>BIO POLNOZRNATI PREPEČENEC, pakirano 0,22 kg</t>
  </si>
  <si>
    <t>BIO POLNOZRNATI VALJANI GRAHAM REZANCI, pakirano 400g</t>
  </si>
  <si>
    <t>BIO POLNOZRNATE TESTENINE (SVEDRI), pakirane po 0,5 kg</t>
  </si>
  <si>
    <t xml:space="preserve">SOJIN JOGURT malina-vanilija, pakiran po 4x125 g </t>
  </si>
  <si>
    <t>SOJIN DESERT z vanilijo, 100 % rastlinski desert brez glutena, pakirano 2x125 g</t>
  </si>
  <si>
    <t>SOJIN DESERT s čokolado, 100 % rastlinski desert brez glutena, pakirano 2x125 g</t>
  </si>
  <si>
    <t>RIŽEV NAPITEK z vanilijo, 100 % rastlinski napitek brez glutena in laktoze, brez dodanega sladkorja, pakiran 1 l</t>
  </si>
  <si>
    <t>SOJIN NAPITEK, 100 % rastlinski napitek brez glutena in laktoze, brez dodanega sladkorja, pakiran 1 l</t>
  </si>
  <si>
    <t>MARGARINSKI NAMAZ z olivnim oljem, brez mlečnih beljakovin, brez jajčnega lecitina, brez umetnih barvil in konzevansov, pakiran 250 g</t>
  </si>
  <si>
    <t>KUS KUS iz riža in koruze, pakirano 500 g</t>
  </si>
  <si>
    <t>RIŽEV ZDROB, pakiran 250 g</t>
  </si>
  <si>
    <t>TESTENINE SVEDRČKI iz koruzne moke, brez glutena, žita, jajc, mleka, kvasa, soje, oreščkov in konzervansov, pakirani 250 g</t>
  </si>
  <si>
    <t>TESTENINE iz riža in koruze, V OBLIKI  ŽIVALI Z ZELENJAVO, brez glutena, žita, jajc, mleka, kvasa, soje, oreščkov, konzervansov, pakirani 200g</t>
  </si>
  <si>
    <t>ŠKOLJKE KORUZNE Z ZELENJAVO, brez glutena, žita, jajc, mleka, kvasa, soje, oreščkov in konzervansov, pakirani 250 g</t>
  </si>
  <si>
    <t>TESTENINE IZ RIŽA IN KVINOJE, brez glutena, jajc, mleka, soje in konzervansov, pakirani 250 g</t>
  </si>
  <si>
    <t>TESTENINE ZA LAZANJO, brez glutena, žita, jajc, mleka, kvasa, soje, oreščkov in konzervansov, pakirano200g</t>
  </si>
  <si>
    <t>SVEDRI RIŽEVI, brez glutena, žita, jajc, mleka, kvasa, soje, oreščkov in konzervansov, pakirani 250 g</t>
  </si>
  <si>
    <t>PERESNIKI RIŽEVI Z ZELENJAVO, brez glutena, žita, jajc, mleka, kvasa, soje, oreščkov in konzervansov, pakirani 250 g</t>
  </si>
  <si>
    <t>SVEDRI RIŽEVI Z ZELENJAVO, brez glutena, žita, jajc, mleka, kvasa, soje, oreščkov in konzervansov, pakirani 250 g</t>
  </si>
  <si>
    <t>TESTENINE ŠPAGETI iz riža in koruze, brez glutena, žita, jajc, mleka, kvasa, soje, oreščkov in konzervansov, pakirani 250 g</t>
  </si>
  <si>
    <t>TESTENINE PERESNIKI iz riža in koruze, brez glutena, žita, jajc, mleka, kvasa, soje, oreščkov in konzervansov, pakirani 250 g</t>
  </si>
  <si>
    <t>VEČZRNATI PERESNIKI S KVINOJO, pakirani po 250g</t>
  </si>
  <si>
    <t>HRUSTLJAVI POLNOZRNATI PIRINI KOSMIČI, brez mleka, dodanega sladkorja, pakirani 250 g</t>
  </si>
  <si>
    <t>BIO VANILIJEV PUDING  v prahu, brez mleka, jajc, glutena, pšenične moke, pakirano 36 g</t>
  </si>
  <si>
    <t>POLNOZRNATI RIŽEVI KOSMIČI Z GOZDNIMI SADEŽI brez glutena, žita, jajc, mleka, kvasa, soje, oreščkov in konzervansov, pakirani 300g</t>
  </si>
  <si>
    <t>NADOMESTEK ZA GLUTEN brez glutena, žita, jajc, mleka, kvasa, soje, oreščkov in konzervansov, pakiran po 200 g</t>
  </si>
  <si>
    <t>PIŠKOTI V OBLIKI MEDVEDKOV S ČOKOLADO IN MALINAMI brez glutena, žita, jajc, mleka, kvasa, soje, oreščkov in konzervansov, pakiran po 175 g</t>
  </si>
  <si>
    <t>PIŠKOTI V OBLIKI MEDVEDKOV S KOŠČKI ČOKOLADE brez glutena, žita, jajc, mleka, kvasa, soje, oreščkov in konzervansov, pakiran po 175 g</t>
  </si>
  <si>
    <t>ČOKOLADNI PIŠKOTI V OBLIKI ŽIVALI brez glutena, žita, jajc, mleka, kvasa, soje, oreščkov in konzervansov, pakiran po 175 g</t>
  </si>
  <si>
    <t>VANILIJEVI PIŠKOTI brez glutena, žita, jajc, mleka, kvasa, soje, oreščkov in konzervansov, pakiran po 175 g</t>
  </si>
  <si>
    <t>PIŠKOTI V OBLIKI DINOZAVROV Z GOZDNIMI SADEŽI brez glutena, žita, jajc, mleka, kvasa, soje, oreščkov in konzervansov, pakiran po 175 g</t>
  </si>
  <si>
    <t>VEČNAMENSKA NAVADNA MOKA brez glutena, žita, jajc, mleka, kvasa, soje, oreščkov in konzervansov, pakirani po 500g</t>
  </si>
  <si>
    <t>HRUSTLJAVE KORUZNE DROBTINE brez glutena, žita, jajc, mleka, kvasa, soje, oreščkov in konzervansov, pakirani po 300g</t>
  </si>
  <si>
    <t>KRHKI PIŠKOTI brez glutena, žita, jajc, mleka, kvasa, soje, oreščkov in konzervansov, pakirani po 150g</t>
  </si>
  <si>
    <t>BIO POLNOZRNATA BOMBETKA S SIROM, 40g</t>
  </si>
  <si>
    <t xml:space="preserve">BIO KAKAVOVO MEŠANO PECIVO, 60g </t>
  </si>
  <si>
    <t>BIO ZELENJAVNA PAŠTETA, NARAVNA, kot Tartex ali enakovredno, 200g v tubi</t>
  </si>
  <si>
    <t>BIO ZELENJAVNA PAŠTETA, Z ZELIŠČI, kot Tartex ali enakovredno, 200g v tubi</t>
  </si>
  <si>
    <t>ZELENJAVNI NAMAZ, PAPRIKA,50g</t>
  </si>
  <si>
    <t>ZELENJAVNI NAMAZ, BAZILIKA,50g</t>
  </si>
  <si>
    <t>ZELENJAVNI NAMAZ, DROBNJAK,50g</t>
  </si>
  <si>
    <t>ZELENJAVNI NAMAZ, PARADIŽNIK S ČEMAŽEM,50g</t>
  </si>
  <si>
    <t>BIO NAMAZ S ČEMAŽEM, kot Granovita ali enakovredno, 170g</t>
  </si>
  <si>
    <t>BIO NARAVNI NAMAZ, kot Granovita ali enakovredno, 170g</t>
  </si>
  <si>
    <t>BIO NAMAZ S ČRNIMI OLIVAMI, kot Granovita ali enakovredno, 170g</t>
  </si>
  <si>
    <t>BIO NAMAZ S POROM IN BUČKAMI, kot Granovita ali enakovredno, 170g</t>
  </si>
  <si>
    <t xml:space="preserve">MLETO MESO (50 %GOVEJE STEGNO - 50% SVINJSKO STEGNO) b.k. </t>
  </si>
  <si>
    <t>PEČENICE  V NARAVNEM OVOJU, 8-10 dag polovička, blago začinjena</t>
  </si>
  <si>
    <t>Piščančja stegna (8 -10 dag)</t>
  </si>
  <si>
    <t xml:space="preserve">Piščančje hrenovke v naravnem ovoju </t>
  </si>
  <si>
    <t xml:space="preserve">Puranje hrenovke v naravnem ovoju </t>
  </si>
  <si>
    <t xml:space="preserve">Piščančje hrenovke brez ovoja, brez glutena </t>
  </si>
  <si>
    <t>Sadni jogurt iz pasteriziranega mleka z 9,8 %MM, 150g</t>
  </si>
  <si>
    <t>Naravni jogurt iz pasteriziranega mleka z 9,8 %MM, 150g</t>
  </si>
  <si>
    <t>Prepečenec sezam 330 g</t>
  </si>
  <si>
    <t>MINJON sadni  50g</t>
  </si>
  <si>
    <t>POLŽKI 5 žit, 500g</t>
  </si>
  <si>
    <t>ŠPAGETI, pirini, 500g</t>
  </si>
  <si>
    <t>LISTNATO TESTO razvaljano, hitro zamrznjeno listnato-kvašeno testo, pakirano 5 kg</t>
  </si>
  <si>
    <t>OREHOVO OLJE, 250 ml</t>
  </si>
  <si>
    <t>NADOMESTEK ZA SIR VIOLIFE, 200g</t>
  </si>
  <si>
    <t>BIO RIŽEVA KREMA ZA KUHANJE, 200g</t>
  </si>
  <si>
    <t>PAŠTETA skuša in sardina, brez ojačevalcev arom, brez konzervansov, brez glutena, kot Argeta ali enakovredno, 95 g</t>
  </si>
  <si>
    <t>KORUZNI KOSMIČI BREZ DODANEGA SLADKORJA, KORUZA 98%, sol, kot Denel ali enakovredno, 500g</t>
  </si>
  <si>
    <t>Mlečni namaz s papriko, 150g</t>
  </si>
  <si>
    <t>Sadna skuta, različni okusi, z naravnimi aromami, brez dodanih barvil, brez dodanih sladkorjev, dodana kalcij in vitamin D, 100g</t>
  </si>
  <si>
    <t>Rogljič, 80g</t>
  </si>
  <si>
    <t>POLŽKI, polnozrnati, 5/1</t>
  </si>
  <si>
    <t>Bio grozdni sok 100%-1l</t>
  </si>
  <si>
    <t>Bio jabolčni bistri sok 100%, sadni delež, brez dodanega sladkorja -5l</t>
  </si>
  <si>
    <t>BIO BUHTELJ Z MARMELADO, 60g</t>
  </si>
  <si>
    <t>BIO POLBEL KIFELJC, 40g</t>
  </si>
  <si>
    <t>BIO POLBEL KIFELJC, 60g</t>
  </si>
  <si>
    <t>KVAS sveži, pakirano po 42 g</t>
  </si>
  <si>
    <t>ROŽIČEVA moka, 200g</t>
  </si>
  <si>
    <t>RIŽEV DESERT sadni, 100 % rastlinski desert brez glutena, pakirano 2x125 g</t>
  </si>
  <si>
    <t>TELEČJE STEGNO b.k., sveže, I. kategorija, rezano kocke 1x1 cm</t>
  </si>
  <si>
    <t>JUNČJE STEGNO b.k., sveže, I. kategorija, rezano kocke 1x1 cm</t>
  </si>
  <si>
    <t>SVINJSKO STEGNO b.k., sveže, I. kategorija, rezano kocke 1x1cm</t>
  </si>
  <si>
    <t>SVINJSKO STEGNO b.k., sveže, I. kategorija, rezano zrezki 60-120g</t>
  </si>
  <si>
    <t>TELEČJE STEGNO b.k., sveže, I. kategorija, rezano zrezki, potolčeni, 60-120g</t>
  </si>
  <si>
    <t>JUNČJE STEGNO b.k., sveže, I. kategorija, rezano zrezki, potolčeni, 60-120g</t>
  </si>
  <si>
    <t>Kovač file, globoko zamrznjeni ribji izdelek, file brez kosti, I. kategorija</t>
  </si>
  <si>
    <t>Trska, file,  globoko zamrznjena, I. kategorija</t>
  </si>
  <si>
    <t>Rdeči okun (kot škarpena) globoko zamrznjen ribji izdelek, file brez kosti, 1.kategorija</t>
  </si>
  <si>
    <t>Topljeni sir za mazanje 140g -  škatlica (porcijsko zaviti),s trakci za lažje odpiranje na vsakem trikotniku</t>
  </si>
  <si>
    <t>Sir poltrdi, polnomastni, min. 45% M v suhi snovi, kot Jošt ali enakovredno, 370g</t>
  </si>
  <si>
    <t>Sir poltrdi, polmastni, lahki, min. 30%M.M. v suhi snovi, kot lahki Jošt ali enakovredno, pakirano 370 g</t>
  </si>
  <si>
    <t xml:space="preserve">Sir v slanici, kot Fetta ali enakovredno, pakiranje 4 kg </t>
  </si>
  <si>
    <t>Puding čokolada lonček 125g</t>
  </si>
  <si>
    <t>Puding vanilija lonček 125g</t>
  </si>
  <si>
    <t>Sir brez laktoze, 45%M.M., 370g</t>
  </si>
  <si>
    <t>Ovčji jogurt, naravni, 150g</t>
  </si>
  <si>
    <t>Jogurt naravni. 180g, 6%mm, kot Alpsko</t>
  </si>
  <si>
    <t>GORČICA nepekoča, v hermetično zaprti embalaži, pakirano 680g</t>
  </si>
  <si>
    <t>MAJONEZA sestavljena iz minimalno 75 % kvalitetnega olja z dodatkom kisa, jajčnega rumenjaka, vode, gorčice, soli in dovoljenih dodatkov, v hermetično zaprti embalaži, pakirano 630g</t>
  </si>
  <si>
    <t>KURKUMA, mleta, v kozarčku, 50g</t>
  </si>
  <si>
    <t>FRITATI, jušni, 1000g</t>
  </si>
  <si>
    <t>LEŠNIKI, PRAŽENA JEDRCA, 1kg</t>
  </si>
  <si>
    <t>BIO BELO PECIVO Z MAKOM, 40g</t>
  </si>
  <si>
    <t>BIO BELO PECIVO Z MAKOM, 60g</t>
  </si>
  <si>
    <t>BIO SLANIK, 60g</t>
  </si>
  <si>
    <t>BIO JEČMENOVI KOSMIČI, ekološko pridelano, pakirano po 1kg</t>
  </si>
  <si>
    <t>BIO OVSENI KOSMIČI, ekološko pridelano, pakirano po 1 kg</t>
  </si>
  <si>
    <t>Bio jabolčni zgoščeni sok (sirup), 100% sadni delež, brez dodanega sladkorja-0,75l</t>
  </si>
  <si>
    <t>RIŽEV DESERT z vanilijo, 100 % rastlinski desert brez glutena, pakirano 4x100 g</t>
  </si>
  <si>
    <t>RIŽEV DESERT s čokolado, 100 % rastlinski desert brez glutena, pakirano 4x100g</t>
  </si>
  <si>
    <t>JAJČNI NADOMESTEK brez glutena, žita, jajc, mleka, kvasa, soje, oreščkov in konzervansov, pakiran po 200 g</t>
  </si>
  <si>
    <t>MARMELADA jagodna, brez sladkorja, pakirano 330 g</t>
  </si>
  <si>
    <t>PREPEČENEC, BREZ GLUTENA, 166 g</t>
  </si>
  <si>
    <t>HRUSTLJAVI CRISPI KRUHKI 125 g  brez glutena, pšenice, laktoze, brez dod. mleka, jajc, soje, konzervansov</t>
  </si>
  <si>
    <t>FRANCOSKI ROGLJIČEK 5x60g brez glutena, pšenice, laktoze, brez dod. mleka, konzervansov</t>
  </si>
  <si>
    <t>BAGUETTA  150 g, brez glutena, pšenice, laktoze, brez dod. mleka, jajc, konzervansov</t>
  </si>
  <si>
    <t>Podpis odgovorne osebe:</t>
  </si>
  <si>
    <t>MANGO, razred I., prosto pakiran v standardiziranih odprtih zabojčkih</t>
  </si>
  <si>
    <t>RINGLO RDEČ, razred I, prosto pakirano v standardiziranih odprtih zabojčkih</t>
  </si>
  <si>
    <t>PAPAJA, razred I., prosto pakirano v standardiziranih odprtih zabojčkih</t>
  </si>
  <si>
    <t>SUHO SADJE, 200g</t>
  </si>
  <si>
    <t>SUHO SADJE, 400g</t>
  </si>
  <si>
    <t>JABOLKA olupljeni suhi krhlji razred I., narezani na rezine,  izdelani iz zrelega sadja, ne smejo biti presušeni (zažgani), vlaga do 22 %, brez konzervansov, pakirani v ustrezni embalaži,  ki zagotavlja popolno ohranitev kakovosti - PVC vrečke po 0,5 kg do 1 kg ali prosto pakirane</t>
  </si>
  <si>
    <t>HRUŠKE suhi krhlji, izdelani iz zrelega sadja, ne smejo biti presušeni (zažgani), brez konzervansov, pakirani v ustrezni embalaži,  ki zagotavlja popolno ohranitev kakovosti - PVC vrečke po 0,5 kg do 1 kg ali prosto pakirane</t>
  </si>
  <si>
    <t>BRUSNICE suhe, razred I., vsebonost vlage do 35 %, brez konzervansov, pakirani v ustrezni embalaži,  ki zagotavlja popolno ohranitev kakovosti - PVC vrečke po 0,5 kg do 1 kg ali prosto pakirane</t>
  </si>
  <si>
    <t>ROZINE, sultanine, razred I. cele, čvrste; med 13 % in 31 % vlage, pakirane v ustrezni embalaži, ki zagotavlja popolno ohranitev kakovost-PVC vrečke po 0,5 kg ali prosto pakirane</t>
  </si>
  <si>
    <t>ROZINE, razred I. cele, čvrste; med 13 % in 31 % vlage, pakirane v ustrezni embalaži, ki zagotavlja popolno ohranitev kakovosti - pakirane v PVC embalažo po 500g ali prosto pak.</t>
  </si>
  <si>
    <t>SLIVE suhe brez koščic rehidrirano suho sadje,  razred I., vsebonost vlage do 35 %, brez konzervansov, pakirani v ustrezni embalaži,  ki zagotavlja popolno ohranitev kakovosti - PVC vrečke po 0,5 kg do 1 kg ali prosto pak</t>
  </si>
  <si>
    <t>MARELICE suhe brez koščic nežveplane, razred I., cele ali razpolovljene, sušene iz zrelih sadežev, brez konzervansov, pakirani v ustrezni embalaži,  ki zagotavlja popolno ohranitev kakovosti - PVC vrečke po 0,5 kg do 1 kg ali prosto pakirane</t>
  </si>
  <si>
    <t>OREHOVA JEDRCA I. kakovost, pakirani v ustrezni embalaži,  ki zagotavlja popolno ohranitev kakovosti - PVC vrečke po 0,5 kg do 1 kg ali prosto pakirane</t>
  </si>
  <si>
    <t>LEŠNIKI očiščeni, razred I, pakirani v ustrezni embalaži, ki zagotavlja popolno ohranitev kakovosti, - v PVC vrečke po 0.5 kg do 1 kg ali prosto pakirani</t>
  </si>
  <si>
    <t>MALINE- vseh sort, celi in zdravi plodovi, čiste, čvrste, ne zmečkane, razred I, prosto pakirane v standardiziranih odprtih zabojčkih</t>
  </si>
  <si>
    <t>BOROVNICE- vseh sort, celi in zdravi plodovi, čiste, čvrste, ne zmečkane, razred I, prosto pakirane v standardiziranih odprtih zabojčkih</t>
  </si>
  <si>
    <t>FIGE suhe rehidrirano suho sadje,  razred I., brez konzervansov, pakirani v ustrezni embalaži,  ki zagotavlja popolno ohranitev kakovosti - PVC vrečke po 0,5 kg do 1 kg ali prosto pakirane</t>
  </si>
  <si>
    <t>FIGE -vseh sort, celi in zdravi plodovi, čiste, čvrste, ne zmečkane, razred I, prosto pakirane v standardiziranih odprtih zabojčkih</t>
  </si>
  <si>
    <t>Mandarine, vseh sort, razred I., pakirane v standard odprtih zabojčkih z vložki</t>
  </si>
  <si>
    <t>Klementine, vseh sort, razred I., pakirane v standard odprtih zabojčkih z vložki</t>
  </si>
  <si>
    <t>Kostanj</t>
  </si>
  <si>
    <t>NEKTARINE, vseh sort, razred I., pakirane v standardiziranih odprtih zabojčkih z vložki, v katerih so nektarine zložene največ v dveh slojih, porcijski sadeži do 130 g/kos</t>
  </si>
  <si>
    <t>MARELICE, vseh sort, razred I., pakirane v standard odprtih zabojčkih z vložki, v katerih so marelice zložene največ v dveh slojih, porcijski sadeži do 80 g/kos</t>
  </si>
  <si>
    <t>JAGODE, vseh sort, čiste, zdrave, cele, nepoškodovane,  razred I., pakirane v standardizirane odprte zabojčke</t>
  </si>
  <si>
    <t>ČEŠNJE,vseh sort, čiste, zdrave, cele, nepoškod,  raz. I., pak v standard odp zab</t>
  </si>
  <si>
    <t>LUBENICA, vseh sort, zrela, celi in zdravi plodovi, čiste, čvrste, ne počene, razred I., prosto pakiran v standard odprtih zabojčkih</t>
  </si>
  <si>
    <t>POMARANČE zdravo sočno meso, čvrst sadež, razred I., pakirano v standardizirane odprte zabojčke</t>
  </si>
  <si>
    <t>MELONA vseh sort, celi, zdravi plodovi, razred I. , prosto pakirano v standard odprte zabojčke</t>
  </si>
  <si>
    <t>KAKI VANILIJA, razred I., pakiran v standardiziranih odprtih zabojčkih z vložki, v katerih so kakiji zloženi največ v dveh slojih, porcijski sadeži do 70 g/kos</t>
  </si>
  <si>
    <t>KIVI, razred I., pakiran v standardiziranih odprtih zabojčkih z vložki, v katerih so kiviji zloženi največ v dveh slojih, porcijski sadeži do 70 g/kos</t>
  </si>
  <si>
    <t>HRUŠKA vseh sort, razred I., pakirano v standard odprtih zab, porc sadeži do 150 g/kom</t>
  </si>
  <si>
    <t>GROZDJE ČRNO vseh sort, razred I., pakirano v standard odprtih zabojčkih</t>
  </si>
  <si>
    <t>GROZDJE BELO vseh sort, razred I., pakirano v standard odprtih zabojčkih</t>
  </si>
  <si>
    <t>AVOKADO, razred I., prosto pakirano v standardiziranih odprtih zabojčkih</t>
  </si>
  <si>
    <t>ANANAS, -zlati, sladki, razred I., prosto pakiran v standardiziranih odprtih zabojčkih</t>
  </si>
  <si>
    <t>LIMONE zdravo sočno meso, čvrst sadež, razred I., pakirano v standardodprte zabojčke</t>
  </si>
  <si>
    <t>BANANE južno sadje, razred I., pakirano v standard odprte zabojčke, porcijski sadeži do 200 g /kos</t>
  </si>
  <si>
    <t>Čičerika</t>
  </si>
  <si>
    <t>Redkev rdeča</t>
  </si>
  <si>
    <t>Leča-rdeča</t>
  </si>
  <si>
    <t>Beluši, zeleni</t>
  </si>
  <si>
    <t xml:space="preserve">Beluši, beli </t>
  </si>
  <si>
    <t>Por</t>
  </si>
  <si>
    <t>Brstični ohrovt</t>
  </si>
  <si>
    <t>Repa, kisla, 1 kg</t>
  </si>
  <si>
    <t>Repa, kisla,10 l</t>
  </si>
  <si>
    <t>Zelje, kislo, pakirano v embalažo 1 kg</t>
  </si>
  <si>
    <t>Zelje, glave, rdeče</t>
  </si>
  <si>
    <t>Zelje zimsko, glave</t>
  </si>
  <si>
    <t>Zelje kitajsko</t>
  </si>
  <si>
    <t>Zelje mlado, glave</t>
  </si>
  <si>
    <t>Zelena list</t>
  </si>
  <si>
    <t>Zelena – gomolj</t>
  </si>
  <si>
    <t>Kumare</t>
  </si>
  <si>
    <t>Paprika babura, srednje velikosti</t>
  </si>
  <si>
    <t>Paprika rumena</t>
  </si>
  <si>
    <t>Paprika rdeča</t>
  </si>
  <si>
    <t>Paprika zelena</t>
  </si>
  <si>
    <t>Paradižnik okrasni, češnjevec</t>
  </si>
  <si>
    <t>Paradižnik</t>
  </si>
  <si>
    <t>Ohrovt, glave</t>
  </si>
  <si>
    <t>Peteršilj-dekorativni</t>
  </si>
  <si>
    <t>Peteršilj -koren</t>
  </si>
  <si>
    <t>Peteršilj -svež, list</t>
  </si>
  <si>
    <t>Korenje-rumeno</t>
  </si>
  <si>
    <t>Korenje</t>
  </si>
  <si>
    <t>Kolerabice – nadzemna</t>
  </si>
  <si>
    <t>Koleraba-rumena</t>
  </si>
  <si>
    <t>Česen, zimski</t>
  </si>
  <si>
    <t>Česen</t>
  </si>
  <si>
    <t>Čebula, mlada</t>
  </si>
  <si>
    <t>Čebula, rdeča</t>
  </si>
  <si>
    <t>Čebula</t>
  </si>
  <si>
    <t>Fižol v zrnju beli- tetovec</t>
  </si>
  <si>
    <t>Fižol v zrnju rjavi-češnjevec</t>
  </si>
  <si>
    <t>Brokoli</t>
  </si>
  <si>
    <t>Jajčevci</t>
  </si>
  <si>
    <t xml:space="preserve">Cvetača </t>
  </si>
  <si>
    <t>Bučke hokaido</t>
  </si>
  <si>
    <t>Bučke muškatne</t>
  </si>
  <si>
    <t>Bučke mlade</t>
  </si>
  <si>
    <t>Blitva</t>
  </si>
  <si>
    <t>Motovilec</t>
  </si>
  <si>
    <t>Raduč štrucar</t>
  </si>
  <si>
    <t xml:space="preserve">Radič rdeči </t>
  </si>
  <si>
    <t>Rukola</t>
  </si>
  <si>
    <t>Zelena solata različne sorte (endivija, kristalka, gentile, mehka)</t>
  </si>
  <si>
    <t>Jabolka vseh sort, razred I, debelejša ali porcijski sadeži do 120 g/kom</t>
  </si>
  <si>
    <t xml:space="preserve">Krompir </t>
  </si>
  <si>
    <t>BIO ČESEN nepoškodovan, zdrav, čvrst in svež, razred I., pakirano v čisti embalaži (zabojčki), ki varuje pred zunanjimi vplivi in preprečuje nastenek poškodb</t>
  </si>
  <si>
    <t>BIO ČEBULA nepoškodovana, zdrava, čvrsta in sveža, razred I., pakirano v čisti embalaži (zabojčki), ki varuje pred zunanjimi vplivi in preprečuje nastenek poškodb</t>
  </si>
  <si>
    <t>BIO KOLERABA-PODZEMNA vseh sort, svežega videza; razred I., pakirano v čisti embalaži (zabojčki), ki varuje pred zunanjimi vplivi in preprečuje nastenek poškodb</t>
  </si>
  <si>
    <t>BIO KORENJE vseh sort, svežega videza; razred I., pakirano v čisti embalaži (zabojčki), ki varuje pred zunanjimi vplivi in preprečuje nastenek poškodb</t>
  </si>
  <si>
    <t>BIO KISLO ZELJE</t>
  </si>
  <si>
    <t>BIO KUMARE</t>
  </si>
  <si>
    <t>BIO BUČKE</t>
  </si>
  <si>
    <t>BIO REDKEV RDEČA</t>
  </si>
  <si>
    <t>BIO MELONE</t>
  </si>
  <si>
    <t>BIO LUBENICE</t>
  </si>
  <si>
    <t>BIO NEKTARINE</t>
  </si>
  <si>
    <t>BIO BRESKVE</t>
  </si>
  <si>
    <t>BIO MARELICE</t>
  </si>
  <si>
    <t>EKO SUHE SLIVE -brez koščic</t>
  </si>
  <si>
    <t>BIO SUHI JABOLČNI KRHLJI</t>
  </si>
  <si>
    <t>EKO SUHE MARELICE, nežveplane</t>
  </si>
  <si>
    <t>EKO SUHE FIGE</t>
  </si>
  <si>
    <t>EKO SUHE ROZINE</t>
  </si>
  <si>
    <t>BIO SOLATA, vseh vrst, nepoškodovana, zdrava, čista, sveža po videzu, cela; razred I., pakirana v čisti embalaži (zabojčki), ki varuje pred zunanjimi vplivi in preprečuje nastenek poškodb</t>
  </si>
  <si>
    <t>BIO RDEČI RADIČ nepoškodovan, zdrav, čist, svež po videzu, cela; razred I., pakiran v čisti embalaži (zabojčki), ki varuje pred zunanjimi vplivi in preprečuje nastenek poškodb</t>
  </si>
  <si>
    <t>BIO OHROVT SVEŽ GLAVNAT nepoškodovane, zdrave, cele, čvrste, sveže po videzu in čiste ohrovtove glavice; razred I., pakirana v čisti embalaži (zabojčki), ki varuje pred zunanjimi vplivi in preprečuje nastenek poškodb</t>
  </si>
  <si>
    <t>BIO ZELJE SVEŽE GLAVNATO (MLADO, ZIMSKO),  nepoškodovane, zdrave, cele, čvrste, sveže po videzu in čiste zeljene glavice; razred I., pakirana v čisti embalaži (zabojčki), ki varuje pred zunanjimi vplivi in preprečuje nastenek poškodb</t>
  </si>
  <si>
    <t>BIO PARADIŽNIK ČEŠNJEVEC čist, zdrav, svež na izgled, brez poškodb; razred I., pakiran v čisti embalaži (zabojčki), ki varuje pred zunanjimi vplivi in preprečuje nastenek poškodb</t>
  </si>
  <si>
    <t>BIO PARADIŽNIK vseh sort, čist, zdrav, svež na izgled, brez poškodb; razred I., pakiran v čisti embalaži (zabojčki), ki varuje pred zunanjimi vplivi in preprečuje nastenek poškodb</t>
  </si>
  <si>
    <t>BIO PAPRIKA ZELENA, vseh sort, čista, sveža na izgled, brez poškodb,  razred I., pakirane v čisti embalaži, ki varuje pred zunanjimi vplivi in preprečuje nastanek poškodb</t>
  </si>
  <si>
    <t>BIO PAPRIKA RDEČA, vseh sort, čista, sveža na izgled, brez poškodb,  razred I., pakirane v čisti embalaži, ki varuje pred zunanjimi vplivi in preprečuje nastanek poškodb</t>
  </si>
  <si>
    <t>BIO HRUŠKA vseh sort, razred I., pakirano v standardiziranih odprtih zabojčkih, porcijsko sadeži do 120 g/kom</t>
  </si>
  <si>
    <t>EKO JABOLKA vseh sort, razred I., pakirano v standardiziranih odprtih zabojčkih, porcijsko sadeži do 120 g/kom</t>
  </si>
  <si>
    <t xml:space="preserve">BIO KROMPIR vseh sort, zdrav, zrel, sortno značilnega izgleda in specfičnega okusa, nerazpokan, brez poškodb, brez odvečne zunanje vlage in brez tujega vonja in okusa, brez primesi; max. 15 % odpadka, pakiran v vreče; razred I. </t>
  </si>
  <si>
    <t>BIO ANANAS, južno sadje, razred I., pakirano v standardizirane odprte zabojčke</t>
  </si>
  <si>
    <t>BIO POMARANČE, južno sadje, razred I., pakirano v standardizirane odprte zabojčke, porcijski sadeži do 150 g /kos</t>
  </si>
  <si>
    <t>BIO KLEMENTINA, južno sadje, razred I., pakirano v standardizirane odprte zabojčke, porcijski sadeži do 150 g /kos</t>
  </si>
  <si>
    <t xml:space="preserve">BIO MANDARINE, južno sadje, razred I., pakirano v standardizirane odprte zabojčke, porcijski sadeži </t>
  </si>
  <si>
    <t>BIO LIMONE, južno sadje, razred I., pakirano v standardizirane odprte zabojčke, porcijski sadeži do 150 g /kos</t>
  </si>
  <si>
    <t>BIO BANANA južno sadje, razred I., pakirano v standardizirane odprte zabojčke, porcijski sadeži do 150 g /kos</t>
  </si>
  <si>
    <t>BIO KLEMENTINE</t>
  </si>
  <si>
    <t>LIMETE zdravo sočno meso, čvrst sadež, razred I., pakirano v standardodprte zabojčke</t>
  </si>
  <si>
    <t>POMARANČE RDEČE zdravo sočno meso, čvrst sadež, razred I., pakirano v standardizirane odprte zabojčke</t>
  </si>
  <si>
    <t>Paprika oranžna</t>
  </si>
  <si>
    <t>Koromač</t>
  </si>
  <si>
    <t>Ingver</t>
  </si>
  <si>
    <t>Drobnjak</t>
  </si>
  <si>
    <t>Bazilika</t>
  </si>
  <si>
    <t>Špinača</t>
  </si>
  <si>
    <t xml:space="preserve">ŠUNKA KUHANA , V ČREVU, z  80% debelo zrezanega razsoljenega svinjskega mesa stegna na kose večje od 20 mm in 10% mesnega testa (70% govejega mesa in 30% vode) in 10% trde slanine. </t>
  </si>
  <si>
    <t>KRVAVICE, 20 dag polovica, blago začinjena</t>
  </si>
  <si>
    <t>KRAŠKI PRŠUT- I. kvalitete, brez dodanih konzervansov, v kosu</t>
  </si>
  <si>
    <t>KRAŠKI PRŠUT- I. kvalitete, brez dodanih konzervansov, rezan</t>
  </si>
  <si>
    <t>HRENOVKE V NARAVNEM OVOJU-goveje, brez aditivov, 12-14 dag par</t>
  </si>
  <si>
    <t>ŠUNKA V OVOJU BREZ ADITIVOV, GLUTENA, JAJČNIH IN MLEČNIH BELJAKOVIN, rezana</t>
  </si>
  <si>
    <t>HRENOVKA GOVEJA iz ekološkega mesa, brez aditivov, nitratov, nitritov in konzervansov, z dodatkom ekoloških začimb, v naravnem ovoju, 12-14 dag/par</t>
  </si>
  <si>
    <t>HRENOVKA TELEČJA iz ekološko telečjega mesa, brez aditivov, nitratov, nitritov in konzervansov, z dodatkom ekoloških začimb, v naravnem ovoju, 12-14dag/par</t>
  </si>
  <si>
    <t>TELEČJE MESO (STEGNO) iz ekološke reje, b.k., očiščeno, sveže, I.kategorija, kocke 1x1</t>
  </si>
  <si>
    <t>BIO GOVEJE KOSTI</t>
  </si>
  <si>
    <t>JUNČJE MESO - MLADO (STEGNO) iz ekološke reje, brez kosti, očiščeno, narezano na kocke 1x1</t>
  </si>
  <si>
    <t>Puranji file b.k. in kože (rezan kocke 1x1cm)</t>
  </si>
  <si>
    <t>Puranji file b.k. in kože (rezan – zrezki 60g)</t>
  </si>
  <si>
    <t>Puranje meso mleto</t>
  </si>
  <si>
    <t>Puranji čevavčiči</t>
  </si>
  <si>
    <t>Puranja pleskavica, do 100g/kom</t>
  </si>
  <si>
    <t>Piščančja prsa s kostjo, razsek 10-152dag</t>
  </si>
  <si>
    <t>Piščančji file b.k. in kože (rezan kocke 1x1cm)</t>
  </si>
  <si>
    <t>Piščančji file b.k. in kože (rezan – zrezki 60g)</t>
  </si>
  <si>
    <t>Piščančja stegna b.k.in kože</t>
  </si>
  <si>
    <t>Piščančje meso mleto</t>
  </si>
  <si>
    <t>Piščančje prsi v ovoju, narezek 100g</t>
  </si>
  <si>
    <t>Salama piščančja prsa v ovitku, rezana na rezine, max 10g/rezino</t>
  </si>
  <si>
    <t>Piščančje hrenovke, mini, do 3 dag/kom</t>
  </si>
  <si>
    <t>Piščančja pleskavica, do 100g/kom</t>
  </si>
  <si>
    <t>Piščančja posebna salama</t>
  </si>
  <si>
    <t>Piščančja posebna salama, narezek 100g</t>
  </si>
  <si>
    <t>Oslič (aljaški polak) file brez kosti paniran, globoko zamrznjen, teža posameznega kosa 60-100g</t>
  </si>
  <si>
    <t>Morski list (file) -platesa-morska plošča, zamrznjeni, I. kvalitete, brez kosti</t>
  </si>
  <si>
    <t>Novozelandski repak (morska ščuka) file, brez kože, kosti, glazure, globoko zamrznjen, I.kategorija</t>
  </si>
  <si>
    <t>Nilski ostriž (tilapija), file, globoko zamrznjeni</t>
  </si>
  <si>
    <t>Kapski file, globoko zamrznjen ribji izdelek, file brez kosti, 10% glazure, fileji 60-120g, I. kategorija</t>
  </si>
  <si>
    <t>Paniran ribji file (iz filejev osliča), zamrzn. paniran, teža kosa 80-100g</t>
  </si>
  <si>
    <t>Oslič argentinski file, oblika medaljona, brez kosti, teža posameznega kosa cca 100g</t>
  </si>
  <si>
    <t>Afriški čopovec(som), sveži, file, brez kosti in kože, 60-120g</t>
  </si>
  <si>
    <t>Afriški čopovec(som), sveži, mleti, brez kože in kosti</t>
  </si>
  <si>
    <t>Sladka smetana 3,5mm TP 1/1</t>
  </si>
  <si>
    <t>Mešanica trdih sirov, kot parmezan ribani 1/1</t>
  </si>
  <si>
    <t>Kislo mleko, čvrsto, v lončku, 140g</t>
  </si>
  <si>
    <t>Jogurt brez laktoze, naravni, 500g</t>
  </si>
  <si>
    <t>Jogurt brez laktoze, sadni, 500g</t>
  </si>
  <si>
    <t xml:space="preserve">Jogurt sadni s 4,3%MM, različni okusi, brez laktoze, brez dodanih sladkorjev, vsebnost sadja min 25%, kot Mu natur ali enakovredno, 140g </t>
  </si>
  <si>
    <t>Tekoči sadni jogurt (različni okusi), plastenka, 3,2%mm, 1 l</t>
  </si>
  <si>
    <t>Probiotični sadni jogurtov napitek (smoothie), pakir. 330 g (do 1000 g)</t>
  </si>
  <si>
    <t>Sir mozzarella, riban sir za pizzo, pakir.  300-1000g</t>
  </si>
  <si>
    <t>Mleko z medom, sterilizirano, 3,5%mm, TP, 1L</t>
  </si>
  <si>
    <t>Trajno mleko čokoladno 1 l TP</t>
  </si>
  <si>
    <t>Mlečni sladoled, različniokusi, kot Planica ali enakovredno, 1l</t>
  </si>
  <si>
    <t>Kruh rezan na kocke, za cmoke</t>
  </si>
  <si>
    <t>Žemlja črna 40 g</t>
  </si>
  <si>
    <t>Slanik 60g</t>
  </si>
  <si>
    <t>Ajdovo pecivo, 40g</t>
  </si>
  <si>
    <t>Bombeta ajdova z orehi, 4 dag</t>
  </si>
  <si>
    <t>Bombeta ajdova z orehi, 6 dag, rezana</t>
  </si>
  <si>
    <t>Bombeta s sezamom 40g-rezana</t>
  </si>
  <si>
    <t>Pirina štručka, 60g, rezana</t>
  </si>
  <si>
    <t>Pirina štručka, 40g</t>
  </si>
  <si>
    <t>Rženo pecivo različnih oblik 40g</t>
  </si>
  <si>
    <t>Rženo pecivo različnih oblik 60g, rezano</t>
  </si>
  <si>
    <t>Pletenka s sezamom, 60g</t>
  </si>
  <si>
    <t>Pletenka z makom, 60g</t>
  </si>
  <si>
    <t>Pletenka s sirom, 80g, rezana</t>
  </si>
  <si>
    <t>Pletenka s sirom, 60g</t>
  </si>
  <si>
    <t>Kajzerica polnozrnata, 6 dag</t>
  </si>
  <si>
    <t>Kajzerica polnozrnata, 4 dag</t>
  </si>
  <si>
    <t>Rogljič, polnozrnat, 4 dag</t>
  </si>
  <si>
    <t>Štručka sirova polnozrnata, 60g, rezana</t>
  </si>
  <si>
    <t>KROF PIRIN z marmelado 60g</t>
  </si>
  <si>
    <t>GIBANICA, 100g</t>
  </si>
  <si>
    <t>MUFFIN, različna polnila (sadje, čokolada), 50g</t>
  </si>
  <si>
    <t>REZINA BISKVITNA, brez dodanega sladkorja, 60g</t>
  </si>
  <si>
    <t>FRANCOSKI ROGLJIČ, brez mleka in jajc, vzhajani, listnato-kvašeno testo, brez nadeva, 70 g</t>
  </si>
  <si>
    <t>ZAVITEK TEMNI JABOLČNI, polnozrnato vlečeno testo, min 65% nadeva, 80g</t>
  </si>
  <si>
    <t>ROGLJIČ, TEMEN, Z DODATKOM BUČNIH SEMEN, kvašeno-listnato testo, 60g</t>
  </si>
  <si>
    <t>ROGLJIČ, TEMEN, S POSIPOM, kvašeno-listnato testo z manj maščob, 60g</t>
  </si>
  <si>
    <t>ROGLJIČ, kvašeno-listnato testo z manj maščob (do 13%), 50g</t>
  </si>
  <si>
    <t>ZDROB koruzni, pakirano po 1 kg</t>
  </si>
  <si>
    <t>ŠPAGETI z durum moke pakiranje 500 g</t>
  </si>
  <si>
    <t>AJDOVI široki rezanci pakiranje 1 kg</t>
  </si>
  <si>
    <t>JUŠNA ZAKUHA - zvezdice pakiranje 1 kg</t>
  </si>
  <si>
    <t>TESTENINE 3 ŽITA, ŠKOLJKE (durum pšenica, ajdova moka, polnozrnat pirin zdrob), pakiranje 0,5-5kg</t>
  </si>
  <si>
    <t>VALJANI jušni rezanci pakiranje 1 kg</t>
  </si>
  <si>
    <r>
      <t>ŠTRUKLJI s skutinim nadevom, hitro zamrznjen izdelek iz vlečenega testa z nadevom, teža posameznega štruklja cca 100 g (</t>
    </r>
    <r>
      <rPr>
        <sz val="10"/>
        <color theme="1"/>
        <rFont val="Calibri"/>
        <family val="2"/>
        <charset val="238"/>
      </rPr>
      <t xml:space="preserve">± 10 g), </t>
    </r>
    <r>
      <rPr>
        <sz val="10"/>
        <color theme="1"/>
        <rFont val="Times New Roman"/>
        <family val="1"/>
        <charset val="238"/>
      </rPr>
      <t>pakirano po 1 kg, transportno pakiranje 1 kg</t>
    </r>
  </si>
  <si>
    <t>ŠTRUKLJI, GLUHI, globoko zamrznnjeni, brez nadeva</t>
  </si>
  <si>
    <t>PALAČINKE, z dodatkom ajdove moke, hitro zamrznjene, brez namaza, 60g/kos</t>
  </si>
  <si>
    <t>CMOKI 20% marelični nadev, s pirino moko, hitro zamrznjen izdelek</t>
  </si>
  <si>
    <t>SVALJKI, krompirjevi, s pirino moko, hitro zamrznjeni</t>
  </si>
  <si>
    <t>AJDOVI NJOKI, 2 kg</t>
  </si>
  <si>
    <t>AJDOVI KRAPI S SUHO HRUŠKO</t>
  </si>
  <si>
    <t>ŠTRUKLJI ZELENJAVNI, IZ VLEČENEGA TESTA KUHANI, 70g</t>
  </si>
  <si>
    <t>MEŠANICA ZELENJAVE MEHIŠKA 6 MIX, zelenjava očiščena, deljena, mešanica iz zdrave, čiste zelenjave, brez tujih primesi, naglo globoko ohlajena, I. kvaliteta, pakiranje 2,5 kg</t>
  </si>
  <si>
    <t>MEŠANICA ZELENJAVE 6 MIX za zelenjavne priloge, zelenjave očiščena, deljena, mešanica iz zdrave, čiste zelenjave, brez tujih primesi, naglo globoko ohlajena, I. kvaliteta, pakiranje 2,5kg</t>
  </si>
  <si>
    <t>BRSTIČNI OHROVT zdrav, čist, brez tujih primesi, naglo globoko ohlajen, I. kvaliteta, pakiranje 2,5 kg</t>
  </si>
  <si>
    <t>BUČKE rezane kocke 5x5x5 mm,  zdrave, čiste, brez tujih primesi, naglo globoko ohlajene, I. kvaliteta, pakiranje 2,5 kg</t>
  </si>
  <si>
    <t>PAPRIKA rdeča, rezana, naglo globoko ohlajeno, I. kvaliteta, pakiranje 2,5 kg</t>
  </si>
  <si>
    <t>ŠPINAČA LIST, globoko zamrznjena, kvaliteta, pakiranje 2,5 kg</t>
  </si>
  <si>
    <t>ČEBULA kocke, čista, brez tujih primesi, naglo globoko ohlajeno, I. kvaliteta, pakiranje 2,5 kg</t>
  </si>
  <si>
    <t xml:space="preserve">BELUŠI (BELI ALI ZELENI), očiščeni mladi poganjki, globoko zamrznjeni, I. kvaliteta, pakiranje 2,5 kg </t>
  </si>
  <si>
    <t>KOLERABA kocke očiščena, narezana na kocke 50x50x6  mm,  naglo globoko ohlajeno, I. kvaliteta, pakiranje 2,5 kg</t>
  </si>
  <si>
    <t>PETERŠILJ zdrav, čist, brez tujih primesi, rezan, naglo globoko ohlajen, I. kvaliteta, pakiranje 1 kg</t>
  </si>
  <si>
    <t>MEŠANICA ZELENJAVE za juho,  sestavljena iz: stročji fižol lomljen, koleraba kocke , korenje kocke , por rezani , brstični ohrovt , cvetača , grah , listi in gomolji zelene ; mešanica iz zdrave, čiste zelenjave, brez tujih primesi, I. kategorija, pakiranje 2,5 kg</t>
  </si>
  <si>
    <t xml:space="preserve">MEŠANICA ZELENJAVE za zelenjavne priloge (korenje, cvetača, str. fižol, grah, ), I. kvaliteta, pakiranje 2,5 kg </t>
  </si>
  <si>
    <t>KUMARICE vložene delikatesne, pasterizirane, pak. 720g</t>
  </si>
  <si>
    <t>RDEČA PESA TANJŠE  REZANA vložena, pakirano 4250g</t>
  </si>
  <si>
    <t>PAPRIKA fileti rdeči ali beli, vloženi, pasterizirani, pakirano 720 g</t>
  </si>
  <si>
    <t>PARADIŽNIKOV KONCENTRAT TUBA mezga sladka, vsebnost paradižnika min. 50 %, pakirano 180g</t>
  </si>
  <si>
    <t>KORUZA SLADKA v zrnju, zdrava in nepoškodovana zrna v slanem nalivu, brez konzervansov, sterilizirana vrtnina, pakirano min, 2,5 kg</t>
  </si>
  <si>
    <t>DŽEM brez konzervansov in umetnih sladil, min. delež sadja 45%, okus jagoda, 320g</t>
  </si>
  <si>
    <t>SOK JABOLKO 100 % sadni delež brez dodanega sladkorja, sadni sok brez kemičnih konzervansov, barvil in umetnih sladil, 1l</t>
  </si>
  <si>
    <t>SOK MULTIVITAMINSKI IZ RDEČEGA SADJA 100% sadni delež brez dodanega sladkorja, sadni sok brez kemičnih konzervansov, barvil in umetnih sladil, 1l</t>
  </si>
  <si>
    <t>SOK POMARANČA 100 % sadni delež brez dodanega sladkorja, sadni sok brez kemičnih konzervansov, barvil in umetnih sladil, 1 l</t>
  </si>
  <si>
    <t>SOK ANANAS 100 % sadni delež brez dodanega sladkorja, sadni sok brez kemičnih konzervansov, barvil in umetnih sladil, 1 l</t>
  </si>
  <si>
    <t>SOK JABOLKO, GRANATNO JABOLKO 100% sadni delež brez dodanega sladkorja, sadni sok brez kemičnih konzervansov, barvil in umetnih sladil, 1 l</t>
  </si>
  <si>
    <t>MOTNI SOK JABOLKO SVEŽE IZTISNJEN 100% sadni delež brez dodanega sladkorja, sadni sok brez kemičnih konzervansov, barvil in umetnih sladil, 1 l</t>
  </si>
  <si>
    <t>SLADKOR rjavi trsni, pakirano po 500g</t>
  </si>
  <si>
    <t>KIS jabolčni naravni, brez dodatkov, 5/1</t>
  </si>
  <si>
    <t>SOL drobno mleta morska, jodirana, nerafinirana, pakirana po 1 kg</t>
  </si>
  <si>
    <t>OLJČNO DEVIŠKO OLJE -EKSTRA DEVIŠKO, HLADNO STISKANO, mora biti pridobljeno izključno iz plodu oljke po ustreznem tehnološkem postopku, ustreza pogojem, ki jih določa pravilnik za ekstra deviško oljčno olje in ustreza pogojem, ki so nujni za razvrščanje in ugotavljanje kakovosti in pristnosti izdelka, ne sme vsebovati aditivov in konzervansov, pakirano embalažo 1 l</t>
  </si>
  <si>
    <t>OLJE REPIČNO, 1l</t>
  </si>
  <si>
    <t>KAKAV prah grenki z najmanj 20 % kakavovega masla ali praha (računano na suho snov), pakiran po 100-1000g</t>
  </si>
  <si>
    <t>ČOKOLADA v prahu sladka z najmanj 25 % kakavovega masla ali praha (računano na suho snov), pakirana po 100g</t>
  </si>
  <si>
    <t>PAŠTETA kokošja iz kakovostnih surovin, začinjena z naravnimi začimbami in izdelane brez dodanih konzervansov, ne vsebujejo ojačevalcev okusa in umetnih arom, glutena, v hermetično zaprti embalaži, kot Argeta kokošja Junior ali enakovredno, 95 g</t>
  </si>
  <si>
    <t>TUNA, RUMENOPLAVUTI TUN, v oljčnem olju, 900 g - 1000 g</t>
  </si>
  <si>
    <t>SARDINE V OLJU, 800g</t>
  </si>
  <si>
    <t>KORNETI brez krone 25/1</t>
  </si>
  <si>
    <t>KOKOSOVA MOKA, pakirana po 500 g</t>
  </si>
  <si>
    <t>LOVOR list, pakiranje v plastenki, 100g.</t>
  </si>
  <si>
    <t>ČESEN zrnasti, pakirano v plastenko, teža 570g</t>
  </si>
  <si>
    <t>ČESEN v prahu, pakirano v plastenko, teža 600 g</t>
  </si>
  <si>
    <t>KLINČKI celi, pakirano v stekleničko, teža 30 g</t>
  </si>
  <si>
    <t>ZELENA, list 130-220g</t>
  </si>
  <si>
    <t>KORIANDER, 450 g</t>
  </si>
  <si>
    <t>BRINOVE JAGODE, pakir. v stekleničko 28g</t>
  </si>
  <si>
    <t>PECILNI PRAŠEK, pakiran po 72 g, kot Dr. Oetker ali enakovredno (testirano, primerno za celiakijo)</t>
  </si>
  <si>
    <t>ČAJ kamilica, pakiran v filter vrečke, 1kg.</t>
  </si>
  <si>
    <t xml:space="preserve">ČAJ materina dušica, pakiran v filter vrečke, 500 g </t>
  </si>
  <si>
    <t>ČAJ divja češnja, brez aditivov in glutena, 500g</t>
  </si>
  <si>
    <t>ČAJ gozdni sadeži, brez aditivov in glutena, 500g</t>
  </si>
  <si>
    <t>ČAJ jagoda, vanilija, brez aditivov in glutena, 500g</t>
  </si>
  <si>
    <t>KEKSI, krhki, enakovredno kot Abeceda, 300g</t>
  </si>
  <si>
    <t>KEKSI otroški, z vsebnostjo sladkorja max 20g/100g, pak. 300g, (kot keksi Plazma ali enakovredno)</t>
  </si>
  <si>
    <t>RIŽEVI VAFLI, 100g</t>
  </si>
  <si>
    <t>ZMES ZA KROMPIRJEVO TESTO, 10kg</t>
  </si>
  <si>
    <t>ŽELATINA, mleta, jedilna, 100g</t>
  </si>
  <si>
    <t>SOJINO MESO, 250g</t>
  </si>
  <si>
    <t>KOSMIČI SOJINI, 300g</t>
  </si>
  <si>
    <t>SOJINA OMAKA, 0,5l</t>
  </si>
  <si>
    <t>JUŠNE KROGLICE, 1kg</t>
  </si>
  <si>
    <t>PINJOLE, pakiranje 500g-1kg</t>
  </si>
  <si>
    <t>SONČNIČNA SEMENA, oluščena, pakirano po 200 g</t>
  </si>
  <si>
    <t>KEKSI POLNOZRNATI, Z ŽITNIMI KOSMIČI IN SADJEM, brez vsebnosti mleka in jajc,  pakir. 250g</t>
  </si>
  <si>
    <t>RIŽ  beli - okroglozrnati, pakiranje 10 kg - I. kvaliteta</t>
  </si>
  <si>
    <t>RIŽ parboiled dolgozrnati brušeni riž, pakirano po 5 kg, I.kvaliteta</t>
  </si>
  <si>
    <t>NEŽNI KRUHKI CRISPY KLASIK, 150g</t>
  </si>
  <si>
    <t>NEŽNI KRUHKI CRISPY 5 ŽIT, 150g</t>
  </si>
  <si>
    <t>NEŽNI KRUHKI CRISPY S KVINOJO, 150g</t>
  </si>
  <si>
    <t>SADNA PLOŠČICA, različni okusi (malina-pesa-jabolko-žita/korenje-pomaranča-jabolko-žita/sliva-jabolko-žita), najmanj 88% sadja, kot Frutabela Natur ali enakovredno, 35g</t>
  </si>
  <si>
    <t xml:space="preserve">Sad. žit rezina okus gozdni sadeži oblita z jogurtovim prelivom 30 gr, min. delež sadja 33%,  tipa Frutabela ali enakovredno </t>
  </si>
  <si>
    <t>Sad. žit rezina jagoda oblita z jogurtovim prelivom 30 gr, min. delež sadja 33%, tipa Frutabela ali enakovredno</t>
  </si>
  <si>
    <t>Sad. žit rezina marelica oblita z jogurtovim prelivom 30 gr, min. delež sadja 33%, tipa Frutabela ali enakovredno</t>
  </si>
  <si>
    <t>Sad. žit rezina 7 različnih sadežev 35 gr, oblita s temno čokolado, min delež sadja 90%, tipa Frutabela ali enakovredno</t>
  </si>
  <si>
    <t>BIO PISAN KRUH-rezan, pakiran</t>
  </si>
  <si>
    <t>BIO ŽEPEK S SEZAMOM, BELO PECIVO, 40g</t>
  </si>
  <si>
    <t>BIO ŽEPEK S SEZAMOM, BELO PECIVO, 60g</t>
  </si>
  <si>
    <t>MUFFIN JABOLČNI, iz ekoloških sestavin, 50-60g</t>
  </si>
  <si>
    <t>BIO PISANA PLETENKA, 60g</t>
  </si>
  <si>
    <t>Bio jabolčni motni sok 100%, sadni delež, brez dodanega sladkorja-1L</t>
  </si>
  <si>
    <t>BIO RIŽ DOLGOZRNATI, 1 kg</t>
  </si>
  <si>
    <t>BIO RIŽ OKROGLOZRNATI, 1 kg</t>
  </si>
  <si>
    <t>KAŠA PROSENA BIO BG, 500g</t>
  </si>
  <si>
    <t>HRUSTLJAVI KREKERJI IZ KVINOJE, 100g</t>
  </si>
  <si>
    <t>RIŽEVA TABLICA S ČOKOLADO, (RAZLIČNI OKUSI), BREZ GLUTENA, 18 G</t>
  </si>
  <si>
    <t>OVSENI NAPITEK, 100 % rastlinski napitek brez glutena in laktoze, brez dodanega sladkorja, pakiran 1 l</t>
  </si>
  <si>
    <t>RIŽEVA SMETANA za stepanje, brez dodatka mlečnih beljakovin, pakirana 300 ml</t>
  </si>
  <si>
    <t>BIO ZELENJAVNA PAŠTETA, S ŠAMPINJONI, kot Tartex ali enakovredno, 200g v tubi</t>
  </si>
  <si>
    <t>RIŽ OKROGLOZRNATI BREZ GLUTENA 1000 G</t>
  </si>
  <si>
    <t>DOLGOZRNATI RJAV I RIŽ brez glutena, 1 kg</t>
  </si>
  <si>
    <t>KOSMIČI S KVINOJO, brez mleka, jajc, glutena, pakir. 300g</t>
  </si>
  <si>
    <t>POPEČENI KVINOJINI HRUSTLJAVI KRUHKI brez glutena, žita, jajc, mleka, kvasa, soje, oreščkov in konzervansov, pakirani po 125g</t>
  </si>
  <si>
    <t>KAŠA GOZDNI SADEŽI, kot Orgran ali enakovredno, 7X30g</t>
  </si>
  <si>
    <t>KAŠA KVINOJA, JABOLKO, CIMET, kot Orgran ali enakovredno, 7X30g</t>
  </si>
  <si>
    <t>KAKAVOV NAPITEK V PRAHU, BREZ GLUTENA, 400 g</t>
  </si>
  <si>
    <t>KORUZNI ZDROB (POLENTA) BREZ GLUTENA, 500 G</t>
  </si>
  <si>
    <r>
      <t xml:space="preserve">PERESNIKI AGLUTEN, 500g, brez glutena, pšenice, laktoze, brez dod. mleka, jajc, soje, konzervansov, </t>
    </r>
    <r>
      <rPr>
        <i/>
        <sz val="10"/>
        <color theme="1"/>
        <rFont val="Times New Roman"/>
        <family val="1"/>
        <charset val="238"/>
      </rPr>
      <t>lahko tudi pakiranje 250g.</t>
    </r>
  </si>
  <si>
    <t>Skupaj vrednost  za okvirno količino EUR</t>
  </si>
  <si>
    <t>Cena na enoto mere, z DDV EUR</t>
  </si>
  <si>
    <t>Cena na enoto mere, brez DDV EUR</t>
  </si>
  <si>
    <t>Enota mere</t>
  </si>
  <si>
    <t>Okvirna količina</t>
  </si>
  <si>
    <t>Naziv artikla</t>
  </si>
  <si>
    <t>Skuta, nepasirana, min. 35%m.m. v suhi snovi, 500g</t>
  </si>
  <si>
    <t>Mehki, polnomastni sir s plemenito plesnijo, min. 47% MM v suhi snovi, kot gorgonzola ali enakovredno, 150g</t>
  </si>
  <si>
    <t>Sir poltrdi, dimljeni, polnomastni, min 45%M.M. v suhi snovi,  kot Jošt dimljeni ali enakovredno, 350g</t>
  </si>
  <si>
    <t>Mečni namaz lahki z zelišči 140g</t>
  </si>
  <si>
    <t>Naravni tekoči jogurt, 1,3 %MM, 180g</t>
  </si>
  <si>
    <t>Sadni jogurt, različni okusi, 1,3 %MM, 160g</t>
  </si>
  <si>
    <t>Buhtelj, 60g</t>
  </si>
  <si>
    <t xml:space="preserve">KORUZNO PECIVO (bombeta, žemlja, štručka) brez aditivov, z manj soli, 40g, </t>
  </si>
  <si>
    <t>KORUZNO PECIVO (bombeta, žemlja, štručka) brez aditivov, z manj soli, 60g, rez.</t>
  </si>
  <si>
    <t>PIRINO PECIVO S KORENČKOM (štručka, bombeta), brez aditivov, 40 g</t>
  </si>
  <si>
    <t>PIRINO PECIVO S KORENČKOM (štručka, bombeta), brez aditivov, 60 g, rezano</t>
  </si>
  <si>
    <t xml:space="preserve">POLNOZRNATO PECIVO (bombeta, žemlja, štručka) brez aditivov, z manj soli, 40g </t>
  </si>
  <si>
    <t>POLNOZRNATO PECIVO (bombeta, žemlja, štručka) brez aditivov, z manj soli, 60g, rez.</t>
  </si>
  <si>
    <t xml:space="preserve">OVSENO PECIVO (bombeta, žemlja, štručka) brez aditivov, z manj soli, 40g, </t>
  </si>
  <si>
    <t>OVSENO PECIVO (bombeta, žemlja, štručka) brez aditivov, z manj soli, 60g, rez.</t>
  </si>
  <si>
    <t xml:space="preserve">BELO PECIVO (bombeta, žemlja, štručka) brez aditivov, z manj soli, 40g, </t>
  </si>
  <si>
    <t>BELO PECIVO (bombeta, žemlja, štručka) brez aditivov, z manj soli, 60g, rez.</t>
  </si>
  <si>
    <t>ČRNA bombeta, žemlja ali štručka, brez aditivov, z manj soli, 40g, rez.</t>
  </si>
  <si>
    <t>ČRNA bombeta, žemlja ali štručka, brez aditivov, z manj soli, 60g, rez.</t>
  </si>
  <si>
    <t>KRUH Z DODATKOM LEČE, štruca ali model, rezan</t>
  </si>
  <si>
    <t>KRUH ČRNI, brez aditivov, z manj soli, rezan</t>
  </si>
  <si>
    <t>KRUH OVSENI, brez aditivov, z manj soli, rezan</t>
  </si>
  <si>
    <t>KRUH KORUZNI, brez aditivov, z manj soli, rezan</t>
  </si>
  <si>
    <t>KRUH POLNOZRNATI, brez aditivov, z manj soli, rezan</t>
  </si>
  <si>
    <t>KRUH POLBELI, brez aditivov, z manj soli, rezan</t>
  </si>
  <si>
    <t>okvirna količina</t>
  </si>
  <si>
    <t>Cena na enoto mere, Z DDV EUR</t>
  </si>
  <si>
    <t>Skupaj vrednost za okvirno količino (EUR)</t>
  </si>
  <si>
    <t>JUNČJE STEGNO (MLADO GOVEJE STEGNO) b.k., sveže, očiščeno, I. kategorija, kosi do 3 kg</t>
  </si>
  <si>
    <t>SVINJSKO STEGNO b.k., sveže, očiščeno, I. kategorija, kosi do 3kg</t>
  </si>
  <si>
    <t>OCVIRKI, zaliti v masti</t>
  </si>
  <si>
    <t>POLSUHE KLOBASE (KRANJSKA KLOBASA), s certifikatom</t>
  </si>
  <si>
    <t>ŠUNKA KUHANA (ŠUNKARICA), V ČREVU,  z  80% debelo zrezanega razsoljenega svinjskega mesa stegna na kose večje od 20 mm in 10% mesnega testa (70% govejega mesa in 30% vode) in 10% trde slanine. rezana na rezine do 10g/rezino</t>
  </si>
  <si>
    <t>1. Sklop: SVEŽE MESO IN MESNI IZDELKI</t>
  </si>
  <si>
    <t>Piščančja pašteta brez konzervansov, pakirana 80-100g</t>
  </si>
  <si>
    <t>5. Sklop: RIBE IN IZDELKI IZ RIB</t>
  </si>
  <si>
    <t>Afriški čopovec(som), sveži, vsebnost ribe min 65%, brez aditivov, štruca</t>
  </si>
  <si>
    <t>6. Sklop: MLEKO IN MLEČNI IZDELKI</t>
  </si>
  <si>
    <t>KRUH AJDOV (iz tatarske ajde), štruca ali model, rezan</t>
  </si>
  <si>
    <t>VLEČENO TESTO, hitro zamrznjeno  vlečeno testo, ki ga je potrebno termično obdelati/sveže, pakirano 5 kg, transportno pakiranje 5 kg</t>
  </si>
  <si>
    <t>TESTO ZA LAZANJE, na hitro zamrznjeno jajčno testo, ki ga je potrebno termično obdelati, pakirano 1 kg</t>
  </si>
  <si>
    <r>
      <t xml:space="preserve">VEGETARIJANSKA HRENOVKA (SOJINA), pakirano 1 kg, </t>
    </r>
    <r>
      <rPr>
        <i/>
        <sz val="10"/>
        <color theme="1"/>
        <rFont val="Times New Roman"/>
        <family val="1"/>
      </rPr>
      <t>lahko tudi 180g</t>
    </r>
  </si>
  <si>
    <t>JUNČJE MESO-MLADO (STEGNO) iz ekološke reje, b.k., očiščeno, sveže, I.kategorija, kosi 1-3kg</t>
  </si>
  <si>
    <t>SLIVE, razred I, prosto pakirane v standardiziranih odprtih zabojčkih</t>
  </si>
  <si>
    <t>BRESKVE, v katerih so breskve zložene največ v dveh slojih, porcijski sadeži do 130 g/kos</t>
  </si>
  <si>
    <t>Mladi krompir</t>
  </si>
  <si>
    <t>Skuta 5% mm-lahka 5/1</t>
  </si>
  <si>
    <t>Mleko v prahu, 1kg</t>
  </si>
  <si>
    <t>Jogurt iz pasteriziranega mleka z 1,3 %MM, sadni pripravek in termofilna jogurtna kultura, 500g</t>
  </si>
  <si>
    <t>Skuta, albuminska, sveži sir ricotta 250g</t>
  </si>
  <si>
    <t>Puranja  šunka v ovoju, narezek 100g</t>
  </si>
  <si>
    <t>Puranja šunka v ovoju, rezana na rezine, max 10g/rezino</t>
  </si>
  <si>
    <t>Grisini 120g</t>
  </si>
  <si>
    <t>Grisini pizza 120g</t>
  </si>
  <si>
    <t>Grisini sezam 120g</t>
  </si>
  <si>
    <t>Grisini rustikalni - olive 250g</t>
  </si>
  <si>
    <t>Prepečenec pirin 220 g</t>
  </si>
  <si>
    <t>Grisini rustikalni - klasik 250g</t>
  </si>
  <si>
    <t>Grisini mini klasik, 100g</t>
  </si>
  <si>
    <t>Grisini mini pizza, 100g</t>
  </si>
  <si>
    <t>Grisini mini s semeni, 100g</t>
  </si>
  <si>
    <t>BIO RIŽEVI VAFLI z mlečno čokolado, pakirani 100g</t>
  </si>
  <si>
    <t>Naravni jogurt iz pasteriziranega mleka z 1,3 %MM, termofilna jogurtna kultura, 500g-1000g</t>
  </si>
  <si>
    <t>Kokošja jajca razred A, velikosti L, talna ali hlevska reja, pakiranje 10/1 (cena za pak)</t>
  </si>
  <si>
    <t>Kokošja jajca razred A, velikosti L, talna ali hlevska reja, prosto pakiranje (cena za kos)</t>
  </si>
  <si>
    <t>Kokošja jajca razred A, velikosti L, pašna reja, prosto pakiranje (cena za kos)</t>
  </si>
  <si>
    <t>25. Sklop: EKO MESO IN MESNI IZDELKI</t>
  </si>
  <si>
    <t>Jogurt iz pasteriziranega mleka z 1,3 %MM, sadni pripravek in termofilna jogurtna kultura, 150g</t>
  </si>
  <si>
    <t>Jogurt iz pasteriziranega mleka z 1,3 %MM, sadno - zelenjavni pripravek (različni okusi) in termofilna jogurtna kultura, 500g</t>
  </si>
  <si>
    <t>Jogurt iz pasteriziranega mleka z 1,3 %MM, sadno - zeliščni pripravek (različni okusi) in termofilna jogurtna kultura, 500g</t>
  </si>
  <si>
    <t>Pasterizirano posneto mleko z 0,1 mm, jogurtova kultura, kot Skyr, naravni, 150g</t>
  </si>
  <si>
    <t>Pasterizirano posneto mleko z 0,1 mm, s sadnim pripravkom (različni okusi), jogurtova kultura, kot Skyr, 150g</t>
  </si>
  <si>
    <t>DŽEM brez konzervansov in umetnih sladil, min. delež sadja 55%, okus sliva, 420g</t>
  </si>
  <si>
    <t>DŽEM brez konzervansov in umetnih sladil, min. delež sadja 52%, okus borovnica, 350g</t>
  </si>
  <si>
    <t>DŽEM brez konzervansov in umetnih sladil, min. delež sadja 43%, okus marelica 600g</t>
  </si>
  <si>
    <t>MARMELADA JAGODNA, minimalno 55 % sadnega deleža, brez konzervansov in umetnih sladil, 850g</t>
  </si>
  <si>
    <t>MARMELADA MARELIČNA, minimalno 55 % sadnega deleža, brez konzervansov in umetnih sladil, 850g</t>
  </si>
  <si>
    <t>MARMELADA MEŠANA, minimalno 55 % sadnega deleža, brez konzervansov in umetnih sladil, 850g</t>
  </si>
  <si>
    <t>MARMELADA ŠIPKOVA, minimalno 55 % sadnega deleža, brez konzervansov in umetnih sladil, 850g</t>
  </si>
  <si>
    <t>MARMELADA SLIVOVA, minimalno 55 % sadnega deleža, brez konzervansov in umetnih sladil, 850g</t>
  </si>
  <si>
    <t>EKOLOŠKI NARAVNI JOGURT iz  pasteriziranega mleka,  z najmanj 3.2 % mlečne maščobe,  pakirano 1l</t>
  </si>
  <si>
    <t>EKOLOŠKI SADNI JOGURT iz pasteriziranega mleka, z vsaj 10% sadnega pripravka,  z najmanj 3.2 % mlečne maščobe, pakiran 1l</t>
  </si>
  <si>
    <t>PIŠČANČJI FILE prsi b.k.k., sveže, kosi suho hlajenega piščančjega mesa, pridobljeni z ročno odstranitvijo kosti, ki se po lastnostih uvrščajo v razred A, očiščni maščob in vezinega tkiva, kosi obdelani</t>
  </si>
  <si>
    <t xml:space="preserve">PIŠČANČJI FILE prsi b.k.k., sveže, kosi suho hlajenega piščančjega mesa, pridobljeni z ročno odstranitvijo kosti, ki se po lastnostih uvrščajo v razred A, očiščni maščob in vezinega tkiva, rezano kocke 1x1 cm </t>
  </si>
  <si>
    <t>PIŠČANČJI FILE prsi b.k.k., sveže, kosi suho hlajenega piščančjega mesa, pridobljeni z ročno odstranitvijo kosti, ki se po lastnostih uvrščajo v razred A, očiščni maščob in vezinega tkiva, rezano zrezki 60 g- 120 g</t>
  </si>
  <si>
    <t>STEGNO MLADEGA GOVEDA (JUNČJE) b.k., sveže, I. kategorija, v kosu</t>
  </si>
  <si>
    <t>STEGNO MLADEGA GOVEDA (JUNČJE) b.k., sveže, I. kategorija, rezano zrezki 60 g - 120 g</t>
  </si>
  <si>
    <t xml:space="preserve">STEGNO MLADEGA GOVEDA (JUNČJE)  b.k., sveže, I. kategorija, rezano kocke 1x1 cm </t>
  </si>
  <si>
    <t>STEGNO MLADEGA GOVEDA (JUNČJE)  b.k., sveže mleto meso, max. 20 % maščobe</t>
  </si>
  <si>
    <t>KOSTI MLADEGA GOVEDA rahle, sveže, žagane</t>
  </si>
  <si>
    <t>RIŽ 3 BARVNI MIX, rjavi parboiled riž, rdeča kvinoja in pražena ajda, 800g</t>
  </si>
  <si>
    <t>4. Sklop: ŽIVILA IZ SHEM KAKOVOSTI (BREZ EKOLOŠKIH ŽIVIL): SVEŽE PERUTNINSKO MESO</t>
  </si>
  <si>
    <t>8. Sklop: KRUH IN PEKOVSKI IZDELKI</t>
  </si>
  <si>
    <t>9. Sklop: KRUH IN PEKOVSKI IZDELKI BREZ ADITIVOV IN MANJ SOLI</t>
  </si>
  <si>
    <t>10. Sklop: SLADKO PECIVO IN KEKSI</t>
  </si>
  <si>
    <t xml:space="preserve">11. Sklop: MOKA IN MLEVSKI IZDELKI </t>
  </si>
  <si>
    <t>12. Sklop: TESTENINE IN JUŠNE ZAKUHE</t>
  </si>
  <si>
    <t>13. Sklop: RIŽ</t>
  </si>
  <si>
    <t xml:space="preserve">14. Sklop: ZAMRZNJENI IZDELKI </t>
  </si>
  <si>
    <t>15. Sklop:  PREDPRIPRAVLJENE ZAMRZNJENE JEDI</t>
  </si>
  <si>
    <t>16. Sklop: ZAMRZNJENA ZELENJAVA IN SADJE</t>
  </si>
  <si>
    <t xml:space="preserve">18. Sklop: SADNI SOKOVI </t>
  </si>
  <si>
    <t xml:space="preserve">19. Sklop:  ZGOŠČENI SADNI SOKOVI </t>
  </si>
  <si>
    <t>20. Sklop: JAJCA</t>
  </si>
  <si>
    <t>21. Sklop: OSTALO PREHRAMBENO BLAGO</t>
  </si>
  <si>
    <t>22. Sklop: SADNO ŽITNE REZINE</t>
  </si>
  <si>
    <t xml:space="preserve">Sir v slanici, kot Fetta ali enakovredno, pakiranje 900g </t>
  </si>
  <si>
    <t>Napitek iz sirotke sadni Ego, 250ml</t>
  </si>
  <si>
    <t>Mascarpone</t>
  </si>
  <si>
    <t>Hot dog štr.60 g rez. luknjana</t>
  </si>
  <si>
    <t>Pirina bombeta s korenjem, 60g</t>
  </si>
  <si>
    <t>Toast beli 500g</t>
  </si>
  <si>
    <t>Parkelj, 60g</t>
  </si>
  <si>
    <t>KRUH POLNOZRNATI, brez aditivov, rezan</t>
  </si>
  <si>
    <t>POTICA KOKOS 100g</t>
  </si>
  <si>
    <t xml:space="preserve">ZDROB koruzni, pakirano po 5 kg </t>
  </si>
  <si>
    <t>PIRINA KAŠA, pakirano po 1kg</t>
  </si>
  <si>
    <t xml:space="preserve">POLENTA instant pakirano 1 kg </t>
  </si>
  <si>
    <t xml:space="preserve">ZDROB PIRIN, pakiran po 5kg </t>
  </si>
  <si>
    <t>KUS KUS, pakirano po 5kg</t>
  </si>
  <si>
    <t xml:space="preserve">ZDROB PIRIN, pakiran po 1 kg </t>
  </si>
  <si>
    <t>METULJČKI, jajčne testenine pakiranje 2 kg</t>
  </si>
  <si>
    <t>JUŠNA ZAKUHA - ribana kaša pakiranje 3kg</t>
  </si>
  <si>
    <t>JUŠNA ZAKUHA - bleki pakiranje 3 kg</t>
  </si>
  <si>
    <t>JUŠNA ZAKUHA  - rižek pakiranje 5 kg</t>
  </si>
  <si>
    <t>TESTENINE BLEKI, za prilogo, pakiranje 3 kg</t>
  </si>
  <si>
    <t>MLINCI z jajci pakiranje 6 kg</t>
  </si>
  <si>
    <t>VLIVANCI VODNI, juha pakiranje 2kg</t>
  </si>
  <si>
    <t>PERESNIKI pirini, 350g</t>
  </si>
  <si>
    <t>POLŽKI, polnozrnati, 0,5kg</t>
  </si>
  <si>
    <t>VLIVANCI VODNI, PRILOGA, pakiranje 2kg</t>
  </si>
  <si>
    <t>JUŠNA ZAKUHA - zvezdice pakiranje 5 kg</t>
  </si>
  <si>
    <t>VALJANI široki rezanci pakiranje 1 kg</t>
  </si>
  <si>
    <t>RIŽ parboiled dolgozrnati brušeni riž, pakirano po 1 kg, transportno pakiranje 1 kg</t>
  </si>
  <si>
    <t>Mešanica 3 žit-riž, pira, ječmen -pakirano 800g</t>
  </si>
  <si>
    <t>RIŽ rjavi nebrušen riž, polnozrnat, enakovredno kot Zlato polje pakirano po 500 g, I. kvaliteta</t>
  </si>
  <si>
    <t>KROMPIRJEVI SVALJKI, hitro zamrznjeni izdelki iz krompirjevega testa,  pakiranje 1 kg</t>
  </si>
  <si>
    <t>POLNJENE TESTENINE-TORTELINI SIROVI, hitro zamrznjeni, pakirani po 1 kg</t>
  </si>
  <si>
    <t>NJOKI S SKUTO 6kg</t>
  </si>
  <si>
    <t>IDRIJSKI ŽLIKROFI, 1kg</t>
  </si>
  <si>
    <t>ČESEN celi, zamrznj, 1. kvaliteta, pakir. 1kg</t>
  </si>
  <si>
    <t>KUMARICE vložene delikatesne, pasterizirane, pak. 4100g</t>
  </si>
  <si>
    <t>AJVAR, nepekoč, 680g</t>
  </si>
  <si>
    <t>RDEČA PESA TANJŠE  REZANA vložena, brez umetnih sladil in konzervansov, pasterizirane, pak. 680g</t>
  </si>
  <si>
    <t>OLIVE zelene brez koščic, pasterizirane, pakirano 690g</t>
  </si>
  <si>
    <t>PARADIŽNIKOV KONCENTRAT mezga sladka, vsebnost paradižnika min. 50 %, pakirano 800g</t>
  </si>
  <si>
    <t>DŽUVEČ ZELENJAVA, pakirano 4250g</t>
  </si>
  <si>
    <t>PARADIŽNIKOVI PELATI, vsebnost pelatov min. 50 %, 2490g</t>
  </si>
  <si>
    <t>KORUZNI STORŽKI, mladi v slanici, pakirano 425g</t>
  </si>
  <si>
    <t>MARMELADA JAGODNA, minimalno 55 % sadnega deleža, brez umetnih sladil, 3kg</t>
  </si>
  <si>
    <t>MARMELADA MARELIČNA, minimalno 55 % sadnega deleža, brez umetnih sladil, 3kg</t>
  </si>
  <si>
    <t>MARMELADA ŠIPKOVA, minimalno 55 % sadnega deleža, brez umetnih sladil, 3kg</t>
  </si>
  <si>
    <t>KOMPOT SADNA SOLATA manj sladek, rezine ali polovice, brez konzervansov, 820g</t>
  </si>
  <si>
    <t>PAPRIKA fileti rdeči ali beli, vloženi, pasterizirani, pakirano 4250g</t>
  </si>
  <si>
    <t>KOMPOT BRESKEV, manj sladek rezine ali polovice, 820g</t>
  </si>
  <si>
    <t>PARADIŽNIKOVI PELATI, vsebnost pelatov min. 50 % v hermetično zaprti embalaži, 400g</t>
  </si>
  <si>
    <t>KOMPOT SADNA SOLATA manj sladek, rezine ali polovice, 2,5kg</t>
  </si>
  <si>
    <t>KAKAV prah sladki z najmanj 25 % kakavovega masla ali praha (računano na suho snov), v granulah, pakiran 1kg</t>
  </si>
  <si>
    <t>ČOKOLADA jedilna, pakirana po 200 g</t>
  </si>
  <si>
    <t>TUNA, večji kosi v rastlinskem olju, kot Every day ali enakovredno, 1000g</t>
  </si>
  <si>
    <t>KOSMIČI Z LEŠNIKI, z okusom čokolade, z vsebnostjo sladkorja max 25g/100g, pak. 500g (enakovredno kot Čokolešnik fittnes )</t>
  </si>
  <si>
    <t>TIMIJAN zdrobljen, sušeni pakirano v plastenko, pakiranje v plastenki, 450g</t>
  </si>
  <si>
    <t>ORIGANO listi, zdrobljen, sušen pakirano v plastenko, 340g.</t>
  </si>
  <si>
    <t>MAJARON zdrobljen, sušen, pakiranje v plastenki, 220g.</t>
  </si>
  <si>
    <t>ŠETRAJ zdrobljeni, pakirano v plastenko, teža 290g</t>
  </si>
  <si>
    <t>PAPRIKA RDEČA sladka, mleta, pakiranje v plastenki, 1kg.</t>
  </si>
  <si>
    <t>CIMET mleti, pakirano plastenko 0,6kg</t>
  </si>
  <si>
    <t>CIMET, celi, 17g</t>
  </si>
  <si>
    <t>KUMINA mleta, pakirano 1000g</t>
  </si>
  <si>
    <t>ČAJ planinski, pakiran v filter vrečke, 1kg.</t>
  </si>
  <si>
    <t>ČAJ otroški, pakiran v filter vrečke, 1kg.</t>
  </si>
  <si>
    <t>ČAJ bezeg, pakiran v filter vrečke, 1kg</t>
  </si>
  <si>
    <t>ČAJ lipa, pakiran v filter vrečke, 1kg.</t>
  </si>
  <si>
    <t>ČAJ meta pakiran v filter vrečke, 1kg.</t>
  </si>
  <si>
    <t>ČAJ šipek, pakiran v filter vrečke, 1kg.</t>
  </si>
  <si>
    <t>ČAJ gozdni sadeži, pakiran v filter vrečke, 1kg.</t>
  </si>
  <si>
    <t>ČAJ borovnica, pakiran v filter vrečke, 1kg.</t>
  </si>
  <si>
    <t>ČAJ divja češnja, pakiran v filter vrečke, 1kg</t>
  </si>
  <si>
    <t>ČAJ breskev, pakiran v filter vrečke, 1kg</t>
  </si>
  <si>
    <t>ČAJ pomaranča, pakiran v filter vrečke, 1kg</t>
  </si>
  <si>
    <t>SUHA JUŠNA ZELENJAVA s soljo, brez dodanega Na-glutaminata 1000g</t>
  </si>
  <si>
    <t>KAVA, mleta, prava, enakovredno kot Barcaffe, pakirano 500g</t>
  </si>
  <si>
    <t>KAVNI NADOMESTEK enakovredno kot Franck 250g</t>
  </si>
  <si>
    <t>KAVNI NADOMESTEK enakovredno kot Proja 250g</t>
  </si>
  <si>
    <t>MED, cvetlični, pakirano 900g</t>
  </si>
  <si>
    <t>MED, gozdni, pakirano 900g</t>
  </si>
  <si>
    <t>MED, akacijev, pakirano 900g</t>
  </si>
  <si>
    <t>MED, hojev, pakirano 900g</t>
  </si>
  <si>
    <t>KEKSI navadni, krhki, kot Piknik ali enakovredno, 800g</t>
  </si>
  <si>
    <t>KEKSI otroški, enakovredno kot Savoiardi, 400g</t>
  </si>
  <si>
    <t>PUDING ČOKOLADA, 1000g</t>
  </si>
  <si>
    <t>PUDING VANILIJA, 1000g</t>
  </si>
  <si>
    <t>SOJIN BURGER, 200g</t>
  </si>
  <si>
    <t>LIMONIN SLADKOR, AROMATIZIRAN Z AROMO LIMONE, pakirano 10g</t>
  </si>
  <si>
    <t>MANDLJI MLETI, PAKIRANI 200g</t>
  </si>
  <si>
    <t>BUČNA SEMENA, golice, pakirano po 200g</t>
  </si>
  <si>
    <t>SLADKOR, vanili, bourbon, 10g</t>
  </si>
  <si>
    <t>BIO LEŠNIKOVO OLJE, 100g</t>
  </si>
  <si>
    <t>PAŠTETA iz skuše, z dodanim korenjem in paradižniko, brez konzervansov, aditivov, glutena, kot turistična pašeta ali enakovredno, 95g</t>
  </si>
  <si>
    <t>SKUŠA V OLJU, 850g</t>
  </si>
  <si>
    <t>ČAJ hibiskus, pakiran v filter vrečke, 1kg.</t>
  </si>
  <si>
    <t>NEŽNI KRUHKI CRISPY RŽENI IN POLNOZRNATI,125g</t>
  </si>
  <si>
    <t>NEŽNI KRUHKI CRISPY PŠENIČNI, 125g</t>
  </si>
  <si>
    <t>KAVA, mleta, prava, enakovredno kot Barcaffe, pakirano 200g</t>
  </si>
  <si>
    <t>KAPSULE MIGNON, papirnate 5 200/1</t>
  </si>
  <si>
    <t>ČOKOLADA jedilna, pakirana po 500g</t>
  </si>
  <si>
    <t>ČOKOLADA MINI LEŠNIK 280g</t>
  </si>
  <si>
    <t>KREKERJI NESLANI 250g</t>
  </si>
  <si>
    <t>ČOKOLADA MLEČNA 80g</t>
  </si>
  <si>
    <t>ŽELATINA, lističi 10g</t>
  </si>
  <si>
    <t>Sadno žitna rezina s pomarančo in s sladkornim čokoladnim oblivom min. 55% sadni delež, 25 g</t>
  </si>
  <si>
    <t>BIO OVSENI MEŠAN KRUH-rezan, pakiran, 1 kg</t>
  </si>
  <si>
    <t>BIO PIRIN MEŠAN KRUH-rezan, pakiran, 1 kg</t>
  </si>
  <si>
    <t>BIO 100%PIRIN KRUH, rezan, pakiran, 1 kg</t>
  </si>
  <si>
    <t>BIO PŠENIČNI BELI KRUH-rezan, pakiran, 1 kg</t>
  </si>
  <si>
    <t>BIO PŠENIČNI POLBELI KRUH-rezan, pakiran, 1 kg</t>
  </si>
  <si>
    <t>BIO PŠENIČNI ČRNI KRUH-rezan, pakiran, 1 kg</t>
  </si>
  <si>
    <t>BIO RŽEN KRUH- rezan, pakiran, 1 kg</t>
  </si>
  <si>
    <t>BIO POLNOZRNAT KRUH-rezan, pakiran, 1 kg</t>
  </si>
  <si>
    <t>BIO PŠENIČNI KRUH S KORENČKOM-rezan, pakiran, 1 kg</t>
  </si>
  <si>
    <t>BIO KORUZNI KRUH-rezan, pakiran, 1 kg</t>
  </si>
  <si>
    <t>BIO KORUZNI KRUH S SEMENI-rezan, pakiran, 1 kg</t>
  </si>
  <si>
    <t>BIO JEČMENOV MEŠANI KRUH.rezan, pakiran, 1 kg</t>
  </si>
  <si>
    <t>BIO PŠENIČNI ČRNI KRUH Z OREHI-rezan, pakiran, 1 kg</t>
  </si>
  <si>
    <t>BIO KAMUTOV KRUH, 100% kamut-rezan, pakiran, 1 kg</t>
  </si>
  <si>
    <t>BIO AJDOV KRUH-rezan, pakiran, 1 kg</t>
  </si>
  <si>
    <t>KAŠA BIO prosena pridobljena z luščenjem prosa, ekološko pridelana, pakirano po 1 kg</t>
  </si>
  <si>
    <t>KAŠA BIO ajdova pridobljena z luščenjem prosa, ekološko pridelana, pakirano po 0,5kg</t>
  </si>
  <si>
    <t>BIO JEŠPRENJ, oluščen in obrušen ekološko pridelano, pakirano po 0,5kg</t>
  </si>
  <si>
    <t>BIO PIRA, ekološko pridelano, pakirano po 1 kg</t>
  </si>
  <si>
    <t>BIO PIRIN ZDROB, ekološko pridelano, pakirano po 250g</t>
  </si>
  <si>
    <t>BIO KVINOJA, 500g</t>
  </si>
  <si>
    <t>BIO CRISPY NEŽNI KRUHKI, pakirano po 120g</t>
  </si>
  <si>
    <t>BIO BULGUR, 500g</t>
  </si>
  <si>
    <t>BIO POLNOVREDNI KUSKUS, PAKIRAN 0,5kg</t>
  </si>
  <si>
    <t>BIO POLNOZRNATE TESTENINE (POLŽKI, pakirane po 0,5kg</t>
  </si>
  <si>
    <t>BIO KEKSI S KAKAVOM, 250g</t>
  </si>
  <si>
    <t>HRUSTLJAVI KREKERJI iz riža in koruze, iz koruzne in riževe moke, brez glutena, pakirani 210 g</t>
  </si>
  <si>
    <t>RIŽEV SLADOLED VANILIJA, banjica, pakiran 1000ml</t>
  </si>
  <si>
    <t>RIŽEV SLADOLED Z VIŠNJEVIM PRELIVOM, banjica, pakiran 1000ml</t>
  </si>
  <si>
    <t>HRUSTLJAVI KREKERJI S CHIO iz koruzne in riževe moke, brez glutena, pakirani 100g</t>
  </si>
  <si>
    <t>BIO ZELENJAVNI NAMAZ, OTROŠKI,50g</t>
  </si>
  <si>
    <t>KAŠA AJDOVA BIO BREZ GLUTENA, 500g</t>
  </si>
  <si>
    <t>NADOMESTEK ZA SIR, REZINE. 180g</t>
  </si>
  <si>
    <t>ČOKOLADNE KROGLICE 250 g GREZ GLUTENA, PŠENICE, brez dod. jajc, konzervansov</t>
  </si>
  <si>
    <t>BOMBETA BREZ GLUTENA 4x75g, brez pšenice, laktoze, brez dodatkov mleka, jajc, konzervansov</t>
  </si>
  <si>
    <t>GRISINI 150 g brez glutena, pšenice, laktoze, brez dod. mleka, jajc, konzervansov</t>
  </si>
  <si>
    <t>INDIJSKI OREŠKI</t>
  </si>
  <si>
    <t>MANDELJNI</t>
  </si>
  <si>
    <t>BIO KAMUTOV MEŠAN KRUH, rezan, pakiran, 1kg</t>
  </si>
  <si>
    <t>BIO MALINOV POLNOZRNAT MUFFIN, 60g</t>
  </si>
  <si>
    <t>Grisini z rožmarinom, 125g</t>
  </si>
  <si>
    <t>Kruh pšen. beli  – rezan, pakiran, 1kg</t>
  </si>
  <si>
    <t>Kruh pšen. pobeli -rezan, pakiran, 1kg</t>
  </si>
  <si>
    <t>Kruh pšen. črni -rezan, pakiran, 1kg</t>
  </si>
  <si>
    <t>Koruzni kruh -  rezan, pakiran, 1kg</t>
  </si>
  <si>
    <t>Polnozrnat kruh-rezan, pakiran, 1kg</t>
  </si>
  <si>
    <t>Ajdov kruh-rezan, pakiran, 1kg</t>
  </si>
  <si>
    <t>Ajdov kruh z orehi-rezan, pakiran, 1kg</t>
  </si>
  <si>
    <t>Rženi kruh-rezan, pakiran, 1kg</t>
  </si>
  <si>
    <t>Ovseni kruh-rezan, pakiran, 1kg</t>
  </si>
  <si>
    <t>Pisani kruh-rezan, pakiran, 1kg</t>
  </si>
  <si>
    <t>Stoletni kruh-rezan, pakiran, 1kg</t>
  </si>
  <si>
    <t>Kruh pirin-rezan, pakriran, 1kg</t>
  </si>
  <si>
    <t>CURRY, mešanica mletih začimb, v kozarčku, 40g</t>
  </si>
  <si>
    <t>DESERTNI PRELIV (okus piškotek), enakovredno kot Sladki greh, 1000g</t>
  </si>
  <si>
    <r>
      <t xml:space="preserve">DESERTNI PRELIV </t>
    </r>
    <r>
      <rPr>
        <sz val="9"/>
        <color theme="1"/>
        <rFont val="Times New Roman"/>
        <family val="1"/>
      </rPr>
      <t>(okus čokolada),</t>
    </r>
    <r>
      <rPr>
        <sz val="10"/>
        <color theme="1"/>
        <rFont val="Times New Roman"/>
        <family val="1"/>
      </rPr>
      <t xml:space="preserve"> enakovredno kot Sladki greh, 250g</t>
    </r>
  </si>
  <si>
    <t>RUMOV SLADKOR, AROMATIZIRAN Z AROMO RUMA, pakirano 20g</t>
  </si>
  <si>
    <r>
      <t xml:space="preserve">JABOLČNI ČIPS, </t>
    </r>
    <r>
      <rPr>
        <i/>
        <sz val="10"/>
        <color theme="1"/>
        <rFont val="Times New Roman"/>
        <family val="1"/>
      </rPr>
      <t>30g</t>
    </r>
  </si>
  <si>
    <t>BIO PIRINA MOKA, ekološko pridelano, pakirano po 1000g</t>
  </si>
  <si>
    <t>BIO PIRINE TESTENINE špageti 500g</t>
  </si>
  <si>
    <t>BIO PIRINE TESTENINE polžki 500g</t>
  </si>
  <si>
    <t>BIO PIRINE TESTENINE peresniki 500g</t>
  </si>
  <si>
    <t>BIO MARMELADA marelica..., brez konzervansov in um. sladil, min. delež sadja 65%, pakirana 800 g</t>
  </si>
  <si>
    <t>BIO MARMELADA sliva, brez konzervansov in um. sladil, min. delež sadja 65%, pakirana 800 g</t>
  </si>
  <si>
    <t>BIO MARMELADA malina, brez konzervansov in um. sladil, min. delež sadja 65%, pakirana 800 g</t>
  </si>
  <si>
    <t>BIO MARMELADA jagoda, brez konzervansov in um. sladil, min. delež sadja 65%, pakirana 800 g</t>
  </si>
  <si>
    <t>BIO BRUSNIČNI DŽEM, 3kg</t>
  </si>
  <si>
    <t>BIO POLNOZRNAT KEKSI IZ PŠENICE IN POMARANČ, 150g</t>
  </si>
  <si>
    <t>BIO KEKSI IZ 5 POLNOZRNATIH ŽIT, 140g</t>
  </si>
  <si>
    <t>BIO KORUZNI VAFLJI, brez soli, pakirani 120 g</t>
  </si>
  <si>
    <t>RIŽEV NAPITEK s čokolado, 100 % rastlinski napitek brez glutena in laktoze, brez dodanega sladkorja, pakiran 200 ml</t>
  </si>
  <si>
    <t>RIŽEV NAPITEK z lešniki in mandeljni, 100 % rastlinski napitek brez glutena in laktoze, brez dodanega sladkorja, pakiran 200 ml</t>
  </si>
  <si>
    <t>SOJIN NAPITEK s čokolado, 100 % rastlinski napitek brez glutena in laktoze, brez dodanega sladkorja, pakiran 250ml</t>
  </si>
  <si>
    <t>NARAVNO SLADILO, ne vsebuje ogljikovih hidratov, glikemični indeks 0, enakovredno kot Stevia, v prahu, pakiranje 75 g</t>
  </si>
  <si>
    <t>DŽEM, brez sladkorja, OKUS BOROVNICA, 330g</t>
  </si>
  <si>
    <t>MARMELADA BREZ GLUTENA, 70% sadni delež, pakirana 300 g</t>
  </si>
  <si>
    <t>TESTENINE POLŽKI  iz riža in koruze, brez glutena, žita, jajc, mleka, kvasa, soje, oreščkov in konzervansov, pakirani 250 g</t>
  </si>
  <si>
    <t>TESTENINE JUŠNE -REZANCI iz riža in koruze, brez glutena, žita, jajc, mleka, kvasa, oreščkov in konzervansov, pakirani 250 g</t>
  </si>
  <si>
    <r>
      <t xml:space="preserve">TESTENINE SVEDRČKI </t>
    </r>
    <r>
      <rPr>
        <i/>
        <sz val="10"/>
        <color theme="1"/>
        <rFont val="Times New Roman"/>
        <family val="1"/>
        <charset val="238"/>
      </rPr>
      <t>ajdovi s kvinojo in prosom,</t>
    </r>
    <r>
      <rPr>
        <sz val="10"/>
        <color theme="1"/>
        <rFont val="Times New Roman"/>
        <family val="1"/>
        <charset val="238"/>
      </rPr>
      <t xml:space="preserve"> brez glutena, jajc, mleka, soje in konzervansov, pakirani</t>
    </r>
    <r>
      <rPr>
        <i/>
        <sz val="10"/>
        <color theme="1"/>
        <rFont val="Times New Roman"/>
        <family val="1"/>
        <charset val="238"/>
      </rPr>
      <t xml:space="preserve"> 250g.</t>
    </r>
  </si>
  <si>
    <t>POLNOZRNATI KOSMIČI S KAKAVOM IN TRPOTCEM, brez glutena, žita, jajc, mleka, kvasa, soje, oreščkov in konzervansov, pakirani 300g</t>
  </si>
  <si>
    <t>BIO KORUZNI KOSMIČI BREZ GLUTENA, MLEKA IN SLADKORJA 375g</t>
  </si>
  <si>
    <t>RIŽEVI HRUSTLJAVI KRUHKI brez glutena, žita, jajc, mleka, kvasa, soje, oreščkov in konzervansov, pakirani po 125g</t>
  </si>
  <si>
    <t>KORUZNI HRUSTLJAVI KRUHKI brez glutena, žita, jajc, mleka, kvasa, soje, oreščkov in konzervansov, pakirani po 125g</t>
  </si>
  <si>
    <t>KRUH BELI BREZ VSEBNOSTI GLUTENA, PŠENICE IN LAKTOZE, brez dod. mleka, jajc, konzervansov 250g</t>
  </si>
  <si>
    <t>KRUH POLNOZRNATI BREZ VSEBNOSTI GLUTENA, PŠENICE IN LAKTOZE, brez dod. mleka, jajc, konzervansov, 250g</t>
  </si>
  <si>
    <t>MAGDALENCE 200 g, brez glutena, pšenice, laktoze, brez dod. mleka, konzervansov</t>
  </si>
  <si>
    <t>MAGDALENCE 200 g meranetti, brez glutena, pšenice, laktoze, brez dod. mleka, konzervansov</t>
  </si>
  <si>
    <t>KEKSI KLASIK, brez glutena, pšenice, konzervansov, 165g</t>
  </si>
  <si>
    <t>ŠTRUČKA 200g, brez glutena, pšenice, laktoze, mleka, brez konzervansov</t>
  </si>
  <si>
    <t>RIŽ BASMATI, 500g</t>
  </si>
  <si>
    <t>POLNOZRNATI KUS KUS, pakirano po 1kg</t>
  </si>
  <si>
    <t>PIRINI KOSMIČI, tanko rezani, 500g</t>
  </si>
  <si>
    <t>Zgoščeni sok jabolko s 100% sadnim deležem, brez dodanega sladkorja, brez konzervansov) 100%-pakirano 5 l</t>
  </si>
  <si>
    <t>Zgoščeni sok jagoda s 100% sadnim deležem, brez dodanega sladkorja, brez konzervansov) 100%-pakirano 5 l</t>
  </si>
  <si>
    <t>Zgoščeni sok bezeg s 100% sadnim deležem, brez dodanega sladkorja, brez konzervansov) 100%-pakirano 5 l</t>
  </si>
  <si>
    <t>Zgoščeni sok višnja s 100% sadnim deležem, brez dodanega sladkorja, brez konzervansov) 100%-pakirano 5l</t>
  </si>
  <si>
    <t>KRUHKI, POPEČENE KOCKE ZA JUHO, NE S ČESNOM, 500g</t>
  </si>
  <si>
    <t>ŠAMPINJONI CELI v kisu, pak. 660g</t>
  </si>
  <si>
    <t>ŠAMPINJONI REZANI  v slanici, pakirano 800g</t>
  </si>
  <si>
    <t>DŽEM MARELICA, brez konzervansov in um. sladil, min. delež sadja 45%, pakir. 5 kg</t>
  </si>
  <si>
    <t>DŽEM JAGODNI, brez konzervansov in um. sladil, min. delež sadja 45%, pakir. 5 kg</t>
  </si>
  <si>
    <t>DŽEM BOROVNICA, brez konzervansov in um. sladil, min. delež sadja 45%, pakir. 5 kg</t>
  </si>
  <si>
    <t>MARMELADA SLIVOVA, minimalno 55 % sadnega deleža, brez umetnih sladil, 3 kg</t>
  </si>
  <si>
    <t>MARMELADA MEŠANA, minimalno 55 % sadnega deleža, brez umetnih sladil, 3kg</t>
  </si>
  <si>
    <t>KOMPOT MARELICA manj sladek, rezine ali polovice, 2,5kg</t>
  </si>
  <si>
    <t>KOMPOT JAGODA manj sladek, rezine ali polovice, 2,5kg</t>
  </si>
  <si>
    <t>KOMPOT VIŠNJEV manj sladek, rezine ali polovice; brez koščic, 4250g</t>
  </si>
  <si>
    <t>KOMPOT HRUŠKOV manj sladek, rezine ali polovice; 4,2kg</t>
  </si>
  <si>
    <t>KOMPOT SLIVOV manj sladek, rezine ali polovice; brez koščic, 4,1kg</t>
  </si>
  <si>
    <t>KOMPOT ANANAS manj sladek, koščki; 3,05kg</t>
  </si>
  <si>
    <t>ZLATE KITKE jajčne pakiranje 5 kg</t>
  </si>
  <si>
    <t>KODRASTI REZANCI pakiranje 8kg</t>
  </si>
  <si>
    <t>ŠPAGETI, polnozrnati -graham 500g</t>
  </si>
  <si>
    <t>JUŠNA ZAKUHA, pirine testenine, rezanci, pakirani 0,5kg</t>
  </si>
  <si>
    <t>JUŠNA ZAKUHA, pirine testenine, zvezdice, pakirani 0,5kg</t>
  </si>
  <si>
    <t>JUŠNA ZAKUHA, pirine testenine, kaša, pakirani 0,5kg</t>
  </si>
  <si>
    <t>REZANCI ŠPINAČNI pakiranje 400g</t>
  </si>
  <si>
    <t>VALJANI ŠIROKI REZANCI S KORENJEM, pakiranje 1kg</t>
  </si>
  <si>
    <t>Piščančja bedra (20 dag)</t>
  </si>
  <si>
    <t>Piščančja krače (12 dag)</t>
  </si>
  <si>
    <t>PIŠČANČJE KRAČKE, sveže, ki se po lastnostih uvrščajo v razred A, s kožo in kostmi, očiščeno maščob in vezivnega tkiva, 120g</t>
  </si>
  <si>
    <t>PIŠČANČJA BEDRA, sveže, ki se po lastnostih uvrščajo v razred A, s kožo in kostmi, očiščeno maščob in vezivnega tkiva, 200g</t>
  </si>
  <si>
    <t>KRUH PIRIN S KORENČKOM, rezan</t>
  </si>
  <si>
    <t>MOKA pšenična TIP 500, pakirano po 1 kg</t>
  </si>
  <si>
    <t>MOKA pšenična ostra, pakirano po 1 kg</t>
  </si>
  <si>
    <t>MOKA pšenična polnozrnata, pakirano po 1 kg</t>
  </si>
  <si>
    <t>MOKA pšenična, TIP 1100, črna, pakirano po 1 kg</t>
  </si>
  <si>
    <t>KAŠA ajdova pridobljena s termično obdelavo in luščenjem ajde, pakirano po 1 kg</t>
  </si>
  <si>
    <t>MOKA ržena, pakirano po 1 kg</t>
  </si>
  <si>
    <t>MOKA koruzna, pakirano po 1 kg</t>
  </si>
  <si>
    <t>MOKA ajdova, pakirano po 1 kg</t>
  </si>
  <si>
    <t>MOKA pirina polnozrnata, pakirano po 1 kg</t>
  </si>
  <si>
    <t>ZDROB pšenični T 400, pakirano po 1 kg</t>
  </si>
  <si>
    <t>JEŠPRENJ, oluščen in obrušen, pakirano po 1 kg</t>
  </si>
  <si>
    <t>BIO KAMUT, pakirano po 0,5kg</t>
  </si>
  <si>
    <t>BIO PROSO, ekološko pridelano, pakirano po 1 kg</t>
  </si>
  <si>
    <t>BIO PIRIN ZDROB, ekološko pridelano, pakirano po 5kg</t>
  </si>
  <si>
    <t>EKOLOŠKO MLEKO z okusom, pasterizirano z najmanj 3,2 % mlečne maščobe, pakirano po 10 l</t>
  </si>
  <si>
    <t>EKOLOŠKO MLEKO z okusom, pasterizirano z najmanj 3,2 % mlečne maščobe, pakirano po 150g</t>
  </si>
  <si>
    <t xml:space="preserve">EKOLOŠKO KISLO MLEKO iz pasteriziranega mleka, min 3,2%mm, 150 g </t>
  </si>
  <si>
    <t>EKOLOŠKI SADNI JOGURT iz pasteriziranega mleka, z vsaj 10% sadnega pripravka, z najmanj 3.2 % mlečne maščobe, pakiran 150 ml</t>
  </si>
  <si>
    <t>EKOL. NARAVNI JOGURT iz  pasteriziranega mleka,  z najmanj 3.2 % mlečne maščobe,  pakirano 150 ml</t>
  </si>
  <si>
    <t>KOSTANJ, celi, naglo globoko ohlajen, pakiranje 1kg</t>
  </si>
  <si>
    <t>KOSTANJEV PIRE, brez dodanega sladkorja, naglo globoko ohlajen, pakiranje 200g</t>
  </si>
  <si>
    <t>OLIVE črne brez koščic, pasterizirane, pakirano 880g</t>
  </si>
  <si>
    <t>BIO PIRINI KOSMIČI, pakirano 500g</t>
  </si>
  <si>
    <t>BIO KORUZNI ZDROB, pakiran 1 kg</t>
  </si>
  <si>
    <t>BIO PŠENIČNI ZDROB, pakiran 1kg</t>
  </si>
  <si>
    <t>BIO AJDOVA MOKA, pakirana 1kg</t>
  </si>
  <si>
    <t>MARMELADA marelična, brez sladkorja, pakirano 210g</t>
  </si>
  <si>
    <t>POLŽKI AGLUTEN, 250g, brez glutena, pšenice, laktoze, brez dod, mleka, jajc, soje, konzervansov</t>
  </si>
  <si>
    <t>ŠPAGETI iz koruzne moke in riževe moke, brez glutena, jajc, mleka, soje in konzervansov, pakirani 220 g</t>
  </si>
  <si>
    <r>
      <t>TESTENINE SVEDRČKI m</t>
    </r>
    <r>
      <rPr>
        <i/>
        <sz val="10"/>
        <color theme="1"/>
        <rFont val="Times New Roman"/>
        <family val="1"/>
        <charset val="238"/>
      </rPr>
      <t>ešanica riž, koruza,</t>
    </r>
    <r>
      <rPr>
        <sz val="10"/>
        <color theme="1"/>
        <rFont val="Times New Roman"/>
        <family val="1"/>
        <charset val="238"/>
      </rPr>
      <t xml:space="preserve"> brez glutena, jajc, mleka, soje in konzervansov, pakirani 250g</t>
    </r>
  </si>
  <si>
    <t>POLNOZRNATI PERESNIKI AGLUTEN, 250g</t>
  </si>
  <si>
    <t>BIO ČOKOLADNI PUDING  v prahu, brez mleka, jajc, glutena, pšenične moke, pakirano 36 g</t>
  </si>
  <si>
    <t>MEŠANICA ZA ENOSTAVNO PEKO KRUHA brez glutena, žita, jajc, mleka, kvasa, soje, oreščkov in konzervansov, pakirani po 450g</t>
  </si>
  <si>
    <t>ČAJ BIO DIVJA ČEŠNJA, filter vrečke, vezane v verigo, 400g</t>
  </si>
  <si>
    <t>ČIPS jabolčni , brez konzervansov, nežveplan</t>
  </si>
  <si>
    <t>ČIPS bananin , brez konzervansov, nežveplan</t>
  </si>
  <si>
    <t>LEŠNIKI, mleti, 200g</t>
  </si>
  <si>
    <t>OREHI, mleti,  200g</t>
  </si>
  <si>
    <t>Zelje, kislo, pakirano v embalažo 10l</t>
  </si>
  <si>
    <t>TELEČJE MESO (STEGNO) iz ekološke reje, b.k., očiščeno, sveže, I.kategorija, zrezki 60g</t>
  </si>
  <si>
    <t>TELEČJE MESO (STEGNO) iz ekološke reje, b.k., očiščeno, sveže, I.kategorija, kosi 1- 3kg</t>
  </si>
  <si>
    <t>JUNČJE MESO-MLADO (STEGNO) iz ekološke reje, b.k., očiščeno, sveže, I.kategorija, zrezki 60g</t>
  </si>
  <si>
    <t>23. Sklop: EKO MLEKO</t>
  </si>
  <si>
    <t>EKOLOŠKO MLEKO, pasterizirano, z najmanj 3,2 % mlečne maščobe, pakirano po 10 l</t>
  </si>
  <si>
    <t>EKOLOŠKO MLEKO, pasterizirano, z najmanj 3,2 % mlečne maščobe, pakirano po 1 l</t>
  </si>
  <si>
    <t>EKOLOŠKO MLEKO, pasterizirano, z najmanj 3,2 % mlečne maščobe, pakirano po 150 ml</t>
  </si>
  <si>
    <t>EKOLOŠKI NARAVNI JOGURT iz  pasteriziranega mleka,  z najmanj 3.2 % mlečne maščobe,  pakirano 3 l</t>
  </si>
  <si>
    <t>EKOLOŠKI SADNI JOGURT iz pasteriziranega mleka, z vsaj 10% sadnega pripravka,  z najmanj 3.2 % mlečne maščobe, pakiran 3 l</t>
  </si>
  <si>
    <t>EKOLOŠKI SMOOTHIE, do 3,2%m.m., 150ml</t>
  </si>
  <si>
    <t>EKOLOŠKI SMOOTHIE, do 3,2%m.m., 3l</t>
  </si>
  <si>
    <t>EKOLOŠKA KISLA SMETANA, min. 18% m.m., 200g</t>
  </si>
  <si>
    <t>EKOLOŠKO SUROVO MASLO I. vrste, 500g</t>
  </si>
  <si>
    <t>EKOLOŠKO SUROVO MASLO I. vrste, 200g</t>
  </si>
  <si>
    <t>24. Sklop: EKO MLEČNI IZDELKI</t>
  </si>
  <si>
    <t>EKO PIŠČANČJA BEDRA BKK</t>
  </si>
  <si>
    <t>EKO PIŠČANČJA STEGNA BKK</t>
  </si>
  <si>
    <t>EKO PIŠČANJČJA KRAČKA S KOSTJO IN  KOŽO</t>
  </si>
  <si>
    <t>EKO PIŠČANČJA HRENOVKA</t>
  </si>
  <si>
    <t>EKO PIŠČANČJA POSEBNA SALAMA</t>
  </si>
  <si>
    <t xml:space="preserve">Blagovna znamka in 
proizvajalec </t>
  </si>
  <si>
    <t xml:space="preserve">Blagovna znamka in
 proizvajalec </t>
  </si>
  <si>
    <t xml:space="preserve">Blagovna znamka in
proizvajalec </t>
  </si>
  <si>
    <t>SHEMA 
KAKOVOSTI</t>
  </si>
  <si>
    <t>Gramaža, volumen 
ponujenega 
živila = max ± 20 % 
od določene enote 
polnjenja 
(samo za enoto
 mere kos)</t>
  </si>
  <si>
    <t>Preračunana cena 
za ponujeno živilo 
(glede na ceno 
za enoto mere)
 brez DDV EUR</t>
  </si>
  <si>
    <t>EKO ŽIVILA SLOVENSKEGA POREKLA 
(OBVEZNO USTREZEN CERTIFIKAT)</t>
  </si>
  <si>
    <t>OPOMBA: OBVEZNA PRILOGA PREDRAČUNA SO USTREZNI CERTIFIKATI ZA VSE ARTIKLE, ZA KATERE JE V OBRAZCU PREDRAČUNA OZNAČENO, DA IMAJO ZNAK KAKOVOSTI. (V DESNEM ZGORNJEM KOTU MORA BITI NA DOKAZILU NAVEDENO ZA KATERI ARTIKLE IZ PONUDBENGA PREDRAČUNA JE PREDLOŽENO DOKAZILO</t>
  </si>
  <si>
    <t>OPOMBA: PRI PEKOVSKEM PECIVU ODSTOPANJE PRI GRAMAŽI PONUJENIH ARTIKLOV NI DOVOLJENO OZIROMA JE DOVOLJENO SAMO IZJEMAMOMA PO PREDHODNEM VPRAŠANJU</t>
  </si>
  <si>
    <t>OPOMBA: OBVEZNA PRILOGA PREDRAČUNA SO USTREZNI CERTIFIKATI ZA VSE ARTIKLE, ZA KATERE JE V OBRAZCU PREDRAČUNA OZNAČENO, DA S0 SLOVENSKEGA POREKLA. (V DESNEM ZGORNJEM KOTU MORA BITI NA DOKAZILU NAVEDENO ZA KATERI ARTIKLE IZ PONUDBENGA PREDRAČUNA JE PREDLOŽENO DOKAZILO O SLOVENSKEM POREKLU (TOČKOVANJE PO MERILU SLOVENSKO POREKLO). ZA VSE ARTIKLE V PONUDBNEM PREDRAČUNU PA JE POGOJ PREDLOŽEN  USTREZEN CERTIFIKAT DA SO ARTIKLI IZ EKOLOŠKE PRIDELAVE.</t>
  </si>
  <si>
    <t>MLETO MESO (JUNČJE STEGNO) iz ekološke reje</t>
  </si>
  <si>
    <t>OPOMBA: OBVEZNA PRILOGA PREDRAČUNA SO USTREZNI CERTIFIKATI ZA VSE ARTIKLE, ZA KATERE JE V OBRAZCU PREDRAČUNA OZNAČENO, DA S0 SLOVENSKEGA POREKLA. (V DESNEM ZGORNJEM KOTU MORA BITI NA DOKAZILU NAVEDENO ZA KATERI ARTIKLE IZ PONUDBENGA PREDRAČUNA JE PREDLOŽENO DOKAZILO O SLOVENSKEM POREKLU (TOČKOVANJE PO MERILU SLOVENSKO POREKLO). ZA VSE ARTIKLE V PONUDBNEM PREDRAČUNU PA JE POGOJ PREDLOŽEN  USTREZEN CERTIFIKAT IN DA IMAJO PONUDBENI ARTIKLI ENEGA IZMED ZNAKOV KAKOVOSTI.</t>
  </si>
  <si>
    <t>EKOLOŠKA ŽIVILA (OBVEZNO USTREZEN CERTIFIKAT)</t>
  </si>
  <si>
    <t>OPOMBA: OBVEZNA PRILOGA PREDRAČUNA SO USTREZNI CERTIFIKATI ZA VSE ARTIKLE. (V DESNEM ZGORNJEM KOTU MORA BITI NA DOKAZILU NAVEDENO ZA KATERI ARTIKLE IZ PONUDBENGA PREDRAČUNA JE PREDLOŽENO DOKAZILO.</t>
  </si>
  <si>
    <t xml:space="preserve"> OZNAČITI ARTIKLE SLOVENSKEGA POREKLA (OBVEZNO USTREZNO DOKAZILO). / ZA VSE ARTIKLE JE OBVEZNO DOKAZILO ZA SHEME KAKOVOSTI </t>
  </si>
  <si>
    <t>Sladoled v kornetu - različni okusi, 115 ml</t>
  </si>
  <si>
    <t>Sladoled v lončku, različni okusi 120 ml</t>
  </si>
  <si>
    <t>Zamrznjeni jogurt s sadjem, različni okusi, v lončku, 140ml</t>
  </si>
  <si>
    <t>Mlečni sladoled, brez laktoze, različniokusi, kot Planica ali enakovredno, 1l</t>
  </si>
  <si>
    <t>OPOMBA: ZA EKO JUŽNO SADJE IN ZELENJAVO JE DODATNI KRITERIJ ZA RAZVRŠČANJE PONUDB DOLOČEN V RAZPISNI DOKUMETACIJI IN SICER SO TO EMISIJSKO ČIMBOLJ USTREZNA VOZILA S KATERIMI SE BO VRŠILA DOSTAVA NAROČENIH ŽIVIL.</t>
  </si>
  <si>
    <t>EKO PIŠČANČJI FILE, rezan kocke 1x1cm</t>
  </si>
  <si>
    <t>EKO PIŠČANČJI FILE, rezan zrezki 60g</t>
  </si>
  <si>
    <t>EKO PINJENEC, SADNI, 150ml</t>
  </si>
  <si>
    <t>EKO PINJENEC NAVADNI, 150ml</t>
  </si>
  <si>
    <t>Razlaga stolpcev predračuna</t>
  </si>
  <si>
    <t>ponudnik vpiše ceno brez davka v EUR za navedeno enoto mere (kom, l, kg), pri enoti mere kom ponudnik mora upoštevati gramažo oz. volumen polnjenja naveden pri opisu posameznega živila</t>
  </si>
  <si>
    <r>
      <t xml:space="preserve">ponudnik vpiše trgovsko ime oz. naziv ponujenega živila in naziv proizvajalca </t>
    </r>
    <r>
      <rPr>
        <b/>
        <sz val="9"/>
        <rFont val="Arial"/>
        <family val="2"/>
        <charset val="238"/>
      </rPr>
      <t>(obvezno)</t>
    </r>
  </si>
  <si>
    <t>stolpec št. 10: Shema kakovosti</t>
  </si>
  <si>
    <r>
      <t>ponudnik označi z znakom X za posamezno živilo, ki ga ponuja, in/ali ima katerega od znakov kakovosti</t>
    </r>
    <r>
      <rPr>
        <b/>
        <sz val="9"/>
        <rFont val="Arial"/>
        <family val="2"/>
        <charset val="238"/>
      </rPr>
      <t xml:space="preserve"> (dokazilo - veljavni certifikat obvezno priložiti )</t>
    </r>
  </si>
  <si>
    <t>stolpec št. 4: Cena na enoto mere, brez DDV EUR</t>
  </si>
  <si>
    <t>stolpec št. 7: Blagovna znamka in proizvajalec</t>
  </si>
  <si>
    <t>stolpec št. 8: Shema kakovosti</t>
  </si>
  <si>
    <r>
      <t xml:space="preserve">ponudnik vpiše gramažo oz. volumen živila, ki ga je ponudil (iz stolpca 9); v primeru, da je enota mere kg ali l odstopanje ni dovoljeno (ponudnik mora ponuditi litrsko oz. kilogramsko živilo). V primeru, da je enota mere kos, ponudnik lahko ponudi živilo katerega gramaža oziroma volumen za </t>
    </r>
    <r>
      <rPr>
        <b/>
        <sz val="9"/>
        <rFont val="Calibri"/>
        <family val="2"/>
        <charset val="238"/>
      </rPr>
      <t>± 20 % odstopa od gramaže oz. volumna</t>
    </r>
    <r>
      <rPr>
        <sz val="9"/>
        <rFont val="Calibri"/>
        <family val="2"/>
        <charset val="238"/>
      </rPr>
      <t xml:space="preserve"> navedenega pri opisu posameznega živila </t>
    </r>
    <r>
      <rPr>
        <b/>
        <sz val="9"/>
        <rFont val="Calibri"/>
        <family val="2"/>
        <charset val="238"/>
      </rPr>
      <t>(meja ± 20 % je že preračunana in navedena v stolpcu 10)</t>
    </r>
  </si>
  <si>
    <t>stolpec št. 8:  Gramaža, volumen ponujenega živila = max ± 20 % od določene enote polnjenja (samo za enoto mere kom)</t>
  </si>
  <si>
    <t>stolpec št. 10: EKO ŽIVILA SLOVENSKEGA POREKLA (OBVEZNO USTREZEN CERTIFIKAT</t>
  </si>
  <si>
    <r>
      <t>ponudnik označi z znakom X za posamezno živilo, ki ga ponuja in je slovenskega porekla (</t>
    </r>
    <r>
      <rPr>
        <b/>
        <sz val="9"/>
        <rFont val="Arial"/>
        <family val="2"/>
        <charset val="238"/>
      </rPr>
      <t>dokazilo-veljavni certifikat obvezno priložiti)</t>
    </r>
  </si>
  <si>
    <r>
      <t>ponudnik označi z znakom X za posamezno živilo, ki ga ponuja, in je slovenskega porekla (</t>
    </r>
    <r>
      <rPr>
        <b/>
        <sz val="9"/>
        <rFont val="Arial"/>
        <family val="2"/>
        <charset val="238"/>
      </rPr>
      <t>dokazilo-veljavni certifikat obveszno priložiti)</t>
    </r>
  </si>
  <si>
    <t>stolpec št. 8: EKO ŽIVILA SLOVENSKEGA POREKLA (OBVEZNO USTREZEN CERTIFIKAT</t>
  </si>
  <si>
    <r>
      <t xml:space="preserve">ponudnik označi z znakom X za posamezno živilo, ki ga ponuja, in je slovenskega porekla </t>
    </r>
    <r>
      <rPr>
        <b/>
        <sz val="9"/>
        <rFont val="Arial"/>
        <family val="2"/>
        <charset val="238"/>
      </rPr>
      <t>(dokazilo-veljavni certifikat obvezno priložiti)</t>
    </r>
  </si>
  <si>
    <t xml:space="preserve">stolpec št. 8: </t>
  </si>
  <si>
    <t>stolpec št. 8:</t>
  </si>
  <si>
    <t>primer</t>
  </si>
  <si>
    <t>ŽIVILO 1, pakirano 200 g</t>
  </si>
  <si>
    <t>probion</t>
  </si>
  <si>
    <t>ŽIVILO 2, pakirano 1 kg</t>
  </si>
  <si>
    <t>nutris</t>
  </si>
  <si>
    <t>X</t>
  </si>
  <si>
    <t>ŽIVILO 3, pakirano 1 l</t>
  </si>
  <si>
    <t>golden</t>
  </si>
  <si>
    <t>PURANJII FILE sveže, kosi suho hlajenega puranjega mesa, ki se po lastnostih uvrščajo v razred A, očiščni maščob in vezinega tkiva, kosi obdelani</t>
  </si>
  <si>
    <t xml:space="preserve">PURANJI FILE sveže, kosi suho hlajenega puranjega mesa, ki se po lastnostih uvrščajo v razred A, očiščni maščob in vezinega tkiva, rezano kocke 1x1 cm </t>
  </si>
  <si>
    <t>PURANJI FILE sveže, kosi suho hlajenega puranjega mesa, ki se po lastnostih uvrščajo v razred A, očiščni maščob in vezinega tkiva, rezano zrezki 60 g- 120 g</t>
  </si>
  <si>
    <r>
      <t>Zgoščeni sok borovnica  s 100% sadnim deležem, brez dodanega sladkorja, brez konzervansov) 100%-pakirano 5</t>
    </r>
    <r>
      <rPr>
        <sz val="11"/>
        <color theme="1"/>
        <rFont val="Times New Roman"/>
        <family val="1"/>
        <charset val="238"/>
      </rPr>
      <t xml:space="preserve"> l</t>
    </r>
  </si>
  <si>
    <r>
      <t xml:space="preserve">Zgoščeni sok gozdni sadeži s 100% sadnim deležem, brez dodanega sladkorja, brez konzervansov) 100%-pakirano 5 </t>
    </r>
    <r>
      <rPr>
        <sz val="14"/>
        <color theme="1"/>
        <rFont val="Times New Roman"/>
        <family val="1"/>
        <charset val="238"/>
      </rPr>
      <t>l</t>
    </r>
  </si>
  <si>
    <r>
      <t>ČOKOLADNI NAMAZ z lešniki</t>
    </r>
    <r>
      <rPr>
        <i/>
        <sz val="10"/>
        <color theme="1"/>
        <rFont val="Times New Roman"/>
        <family val="1"/>
        <charset val="238"/>
      </rPr>
      <t xml:space="preserve"> </t>
    </r>
    <r>
      <rPr>
        <sz val="10"/>
        <color theme="1"/>
        <rFont val="Times New Roman"/>
        <family val="1"/>
        <charset val="238"/>
      </rPr>
      <t>sestavljen iz mleka, čokolade in lešnikov, min. vsebnost lešnikov 13%,  z minimalno dodanega sladkorja, pakirano po 750 g (kot Nutella ali enakovredno)</t>
    </r>
  </si>
  <si>
    <r>
      <t>ČOKOLADNI NAMAZ z lešniki</t>
    </r>
    <r>
      <rPr>
        <i/>
        <sz val="10"/>
        <color theme="1"/>
        <rFont val="Times New Roman"/>
        <family val="1"/>
        <charset val="238"/>
      </rPr>
      <t xml:space="preserve"> </t>
    </r>
    <r>
      <rPr>
        <sz val="10"/>
        <color theme="1"/>
        <rFont val="Times New Roman"/>
        <family val="1"/>
        <charset val="238"/>
      </rPr>
      <t xml:space="preserve">sestavljen iz mleka, čokolade in lešnikov z minimalno dodanega sladkorja, pakirano po 2900g </t>
    </r>
  </si>
  <si>
    <r>
      <t>PAŠTETA, tunina, brez konzervansov, jajčnih in mlečnih beljakovin,  kot Rio mare ali enakovredno,</t>
    </r>
    <r>
      <rPr>
        <i/>
        <sz val="10"/>
        <color theme="1"/>
        <rFont val="Times New Roman"/>
        <family val="1"/>
        <charset val="238"/>
      </rPr>
      <t xml:space="preserve"> pakirana v tubi, 100g</t>
    </r>
  </si>
  <si>
    <r>
      <t xml:space="preserve">BAZILIKA zdrobljena, </t>
    </r>
    <r>
      <rPr>
        <i/>
        <sz val="10"/>
        <color theme="1"/>
        <rFont val="Times New Roman"/>
        <family val="1"/>
        <charset val="238"/>
      </rPr>
      <t>pakiranje 340g v plastenki</t>
    </r>
  </si>
  <si>
    <t>DROBNJAK posušeni rezan, pakirano v plastenko, teža 220g</t>
  </si>
  <si>
    <t>PETERŠILJ zdrobljen, sušen, pakirano v plastenko, teža 130g</t>
  </si>
  <si>
    <r>
      <t xml:space="preserve">ROŽMARIN sušen, rezani, pakirano v plastenko, </t>
    </r>
    <r>
      <rPr>
        <i/>
        <sz val="10"/>
        <color theme="1"/>
        <rFont val="Times New Roman"/>
        <family val="1"/>
        <charset val="238"/>
      </rPr>
      <t>600g</t>
    </r>
  </si>
  <si>
    <t>ROŽMARIN sušen, rezani, pakirano v stekleničko, teža 35 g</t>
  </si>
  <si>
    <t>PEHTRAN zdrobljeni, pakirano v plastenko, teža 133 g</t>
  </si>
  <si>
    <t>KUMINA mleta, pakirano v stekleničko, teža 35 g</t>
  </si>
  <si>
    <t>MUŠKATNI OREŠČEK mleti, pakirano v plastenko, 400g.</t>
  </si>
  <si>
    <r>
      <t xml:space="preserve">ŽAFRANIKA cvet, pakirano v stekleničko, teža </t>
    </r>
    <r>
      <rPr>
        <i/>
        <sz val="10"/>
        <color theme="1"/>
        <rFont val="Times New Roman"/>
        <family val="1"/>
        <charset val="238"/>
      </rPr>
      <t>10g</t>
    </r>
  </si>
  <si>
    <r>
      <t>LIMONINA LUPINICA narezana, pakirano v stekleničko, 14</t>
    </r>
    <r>
      <rPr>
        <i/>
        <sz val="10"/>
        <color theme="1"/>
        <rFont val="Times New Roman"/>
        <family val="1"/>
        <charset val="238"/>
      </rPr>
      <t>g.</t>
    </r>
  </si>
  <si>
    <t>ČAJ malina, pakiran v filter vrečke,1kg</t>
  </si>
  <si>
    <t>ČAJ jagoda, pakiran v filter vrečke, 1kg</t>
  </si>
  <si>
    <t>KAVA, mleta, prava, enakovredno kot Barcaffe, pakirano 100g</t>
  </si>
  <si>
    <r>
      <t>BOMBONI ŽELE, enakovredno kot Šumi,</t>
    </r>
    <r>
      <rPr>
        <i/>
        <sz val="10"/>
        <color theme="1"/>
        <rFont val="Times New Roman"/>
        <family val="1"/>
      </rPr>
      <t xml:space="preserve"> 300g</t>
    </r>
  </si>
  <si>
    <t>PUDING JAGODA, 1000g</t>
  </si>
  <si>
    <r>
      <t>BIO KORENČKOVO</t>
    </r>
    <r>
      <rPr>
        <sz val="9"/>
        <color theme="1"/>
        <rFont val="Times New Roman"/>
        <family val="1"/>
        <charset val="238"/>
      </rPr>
      <t xml:space="preserve"> mešano pecivo</t>
    </r>
    <r>
      <rPr>
        <sz val="10"/>
        <color theme="1"/>
        <rFont val="Times New Roman"/>
        <family val="1"/>
        <charset val="238"/>
      </rPr>
      <t>, 40g</t>
    </r>
  </si>
  <si>
    <r>
      <t>BIO RIŽEVI</t>
    </r>
    <r>
      <rPr>
        <sz val="11"/>
        <color theme="1"/>
        <rFont val="Times New Roman"/>
        <family val="1"/>
        <charset val="238"/>
      </rPr>
      <t xml:space="preserve"> </t>
    </r>
    <r>
      <rPr>
        <sz val="10"/>
        <color theme="1"/>
        <rFont val="Times New Roman"/>
        <family val="1"/>
        <charset val="238"/>
      </rPr>
      <t>VAFLJI z jogurtom, 100g</t>
    </r>
  </si>
  <si>
    <r>
      <rPr>
        <sz val="9"/>
        <color theme="1"/>
        <rFont val="Times New Roman"/>
        <family val="1"/>
        <charset val="238"/>
      </rPr>
      <t>ČAJ BIO PLANINSKI</t>
    </r>
    <r>
      <rPr>
        <sz val="10"/>
        <color theme="1"/>
        <rFont val="Times New Roman"/>
        <family val="1"/>
        <charset val="238"/>
      </rPr>
      <t xml:space="preserve">, filter vrečke, vezane v verigo (npr.20x20g=400g) </t>
    </r>
  </si>
  <si>
    <r>
      <t xml:space="preserve">SOJIN JOGURT navadni, pakiran po </t>
    </r>
    <r>
      <rPr>
        <i/>
        <sz val="10"/>
        <color theme="1"/>
        <rFont val="Times New Roman"/>
        <family val="1"/>
        <charset val="238"/>
      </rPr>
      <t>2x125g.</t>
    </r>
  </si>
  <si>
    <r>
      <t xml:space="preserve">SOJIN JOGURT borovnica, pakiran po </t>
    </r>
    <r>
      <rPr>
        <i/>
        <sz val="10"/>
        <color theme="1"/>
        <rFont val="Times New Roman"/>
        <family val="1"/>
        <charset val="238"/>
      </rPr>
      <t>2x125g.</t>
    </r>
  </si>
  <si>
    <r>
      <t>SOJIN JOGURT jagoda, pakiran po</t>
    </r>
    <r>
      <rPr>
        <i/>
        <sz val="10"/>
        <color theme="1"/>
        <rFont val="Times New Roman"/>
        <family val="1"/>
        <charset val="238"/>
      </rPr>
      <t>2x125g.</t>
    </r>
  </si>
  <si>
    <r>
      <t xml:space="preserve">SOJIN JOGURT breskev marakuja, pakiran po </t>
    </r>
    <r>
      <rPr>
        <i/>
        <sz val="10"/>
        <color theme="1"/>
        <rFont val="Times New Roman"/>
        <family val="1"/>
        <charset val="238"/>
      </rPr>
      <t>2x125g.</t>
    </r>
  </si>
  <si>
    <r>
      <t>JUŠNA ZAKUHA REZANCI RIŽ KORUZA, 250 g, brez glutena, pšenice, laktoze, brez dod. mleka, jajc, soje, konzervansov</t>
    </r>
    <r>
      <rPr>
        <i/>
        <sz val="10"/>
        <color theme="1"/>
        <rFont val="Times New Roman"/>
        <family val="1"/>
        <charset val="238"/>
      </rPr>
      <t xml:space="preserve"> </t>
    </r>
  </si>
  <si>
    <r>
      <t>HRUSTLJAVI KREKERJI iz ajde, iz polnozrnate ajdove moke, brez glutena,</t>
    </r>
    <r>
      <rPr>
        <i/>
        <sz val="10"/>
        <color theme="1"/>
        <rFont val="Times New Roman"/>
        <family val="1"/>
        <charset val="238"/>
      </rPr>
      <t xml:space="preserve"> 100g.</t>
    </r>
  </si>
  <si>
    <r>
      <t xml:space="preserve">KORUZNA MOKA BIO BREZ GLUTENA, </t>
    </r>
    <r>
      <rPr>
        <i/>
        <sz val="10"/>
        <color theme="1"/>
        <rFont val="Times New Roman"/>
        <family val="1"/>
        <charset val="238"/>
      </rPr>
      <t>500 g</t>
    </r>
  </si>
  <si>
    <r>
      <t>SVEDRČKI AGLUTEN, 350g, brez glutena, pšenice, laktoze, brez dod. mleka, jajc, soje, konzervansov, l</t>
    </r>
    <r>
      <rPr>
        <i/>
        <sz val="10"/>
        <color theme="1"/>
        <rFont val="Times New Roman"/>
        <family val="1"/>
        <charset val="238"/>
      </rPr>
      <t>ahko tudi pakiranje 250g.</t>
    </r>
  </si>
  <si>
    <t>STEGNO TELEČJE, b.k., sveže, I. kategorija, v kosu</t>
  </si>
  <si>
    <t>STEGNO TELEČJE b.k., sveže, I. kategorija, rezano zrezki 60 g - 120 g</t>
  </si>
  <si>
    <t xml:space="preserve">STEGNO TELEČJE b.k., sveže, I. kategorija, rezano kocke 1x1 cm </t>
  </si>
  <si>
    <t>2. Sklop: ŽIVILA IZ SHEM KAKOVOSTI (BREZ EKOLOŠKIH ŽIVIL): SVEŽE GOVEJE IN TELEČJE MESO</t>
  </si>
  <si>
    <t>27. Sklop: EKO KRUH IN PEKOVSKO PECIVO</t>
  </si>
  <si>
    <t>28. Sklop: EKO ŽITA, ŽITNI IZDELKI IN TESTENINE</t>
  </si>
  <si>
    <t>29. Sklop: EKO SOK</t>
  </si>
  <si>
    <t>30. Sklop: EKO MED</t>
  </si>
  <si>
    <t>31. Sklop: OSTALA EKOLOŠKA ŽIVILA</t>
  </si>
  <si>
    <t>32. Sklop: DIETNI IZDELKI</t>
  </si>
  <si>
    <t>33. Sklop: IZDELKI BREZ GLUTENA, MLEKA, JAJC IN KONZERVANSOV</t>
  </si>
  <si>
    <t>34. Sklop: SVEŽE SADJE IN ZELENJAVA, SUHO SADJE IN STROČNICE</t>
  </si>
  <si>
    <t>35. Sklop: JABOLKA</t>
  </si>
  <si>
    <t>36. Sklop: KROMPIR</t>
  </si>
  <si>
    <t>37. Sklop: EKO SADJE IN ZELENJAVA</t>
  </si>
  <si>
    <t>38. Sklop: EKO JABOLKA</t>
  </si>
  <si>
    <t>39. Sklop: EKO KROMPIR</t>
  </si>
  <si>
    <t>40. Sklop: EKO JUŽNO SADJE</t>
  </si>
  <si>
    <r>
      <t>ponudnik označi z znakom X za posamezno živilo, ki ga ponuja, in so slovenskega porekla</t>
    </r>
    <r>
      <rPr>
        <b/>
        <sz val="9"/>
        <rFont val="Arial"/>
        <family val="2"/>
        <charset val="238"/>
      </rPr>
      <t xml:space="preserve"> (dokazilo - veljavni certifikat obvezno priložiti )</t>
    </r>
  </si>
  <si>
    <r>
      <t>ponudnik označi z znakom X za posamezno živilo, ki ga ponuja, in so slovenskega porekla</t>
    </r>
    <r>
      <rPr>
        <b/>
        <sz val="9"/>
        <rFont val="Arial"/>
        <family val="2"/>
        <charset val="238"/>
      </rPr>
      <t>(dokazilo - veljavni certifikat obvezno priložiti )</t>
    </r>
  </si>
  <si>
    <t>26. Sklop: EKO PIŠČANČJE MESO IN MESNI IZDELKI</t>
  </si>
  <si>
    <t>3. Sklop: SVEŽE PERUTNINSKO MESO IN  IZDELKI</t>
  </si>
  <si>
    <t>7. Sklop: SLADOLED</t>
  </si>
  <si>
    <t>17. Sklop: KONZERVIRANA SADJE IN ZELENJAVA</t>
  </si>
  <si>
    <t xml:space="preserve">SOK JABOLKO 100 % sadni delež brez dodanega sladkorja, sadni sok brez kemičnih konzervansov, barvil in umetnih sladil, 0,2 l do 0,25 l </t>
  </si>
  <si>
    <t xml:space="preserve">SOK POMARANČA 100 % sadni delež brez dodanega sladkorja, sadni sok brez kemičnih konzervansov, barvil in umetnih sladil, 0,2l do 0,25 l </t>
  </si>
  <si>
    <t xml:space="preserve">SOK ANANAS 100 % sadni delež brez dodanega sladkorja, sadni sok brez kemičnih konzervansov, barvil in umetnih sladil, 0,2l-0,25 l </t>
  </si>
  <si>
    <t>SOK BRESKEV, JABOLKO, KORENJE 100 % sadni delež brez dodanega sladkorja, sadni sok brez kemičnih konzervansov, barvil in umetnih sladil, 0,7l do 1l</t>
  </si>
  <si>
    <t>SOK KORENČEK, JABOLKO, POMARANČA 100 % sadni delež brez dodanega sladkorja, sadni sok brez kemičnih konzervansov, barvil in umetnih sladil, 0,7l do 1l</t>
  </si>
  <si>
    <t>100% SADNI NAPITEK SMOOTHIE, 200 ml do 250 ml, različni okusi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</si>
</sst>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 &quot;€&quot;_-;\-* #,##0.0\ &quot;€&quot;_-;_-* &quot;-&quot;??\ &quot;€&quot;_-;_-@_-"/>
    <numFmt numFmtId="165" formatCode="0.0000"/>
    <numFmt numFmtId="166" formatCode="#,##0.0000"/>
  </numFmts>
  <fonts count="103">
    <font>
      <sz val="11"/>
      <color indexed="8"/>
      <name val="Calibri"/>
      <family val="2"/>
      <charset val="238"/>
    </font>
    <font>
      <sz val="11"/>
      <color theme="1"/>
      <name val="Calibri"/>
      <family val="2"/>
      <charset val="238"/>
      <scheme val="minor"/>
    </font>
    <font>
      <b/>
      <sz val="14"/>
      <color indexed="8"/>
      <name val="Times New Roman"/>
      <family val="1"/>
      <charset val="238"/>
    </font>
    <font>
      <sz val="11"/>
      <color indexed="8"/>
      <name val="Times New Roman"/>
      <family val="1"/>
      <charset val="238"/>
    </font>
    <font>
      <b/>
      <sz val="11"/>
      <color indexed="8"/>
      <name val="Times New Roman"/>
      <family val="1"/>
      <charset val="238"/>
    </font>
    <font>
      <sz val="11"/>
      <name val="Times New Roman"/>
      <family val="1"/>
      <charset val="238"/>
    </font>
    <font>
      <sz val="10"/>
      <color indexed="8"/>
      <name val="Times New Roman"/>
      <family val="1"/>
      <charset val="238"/>
    </font>
    <font>
      <b/>
      <sz val="10"/>
      <color indexed="8"/>
      <name val="Times New Roman"/>
      <family val="1"/>
      <charset val="238"/>
    </font>
    <font>
      <sz val="12"/>
      <color indexed="8"/>
      <name val="Times New Roman"/>
      <family val="1"/>
      <charset val="238"/>
    </font>
    <font>
      <b/>
      <sz val="12"/>
      <color indexed="8"/>
      <name val="Times New Roman"/>
      <family val="1"/>
      <charset val="238"/>
    </font>
    <font>
      <sz val="10"/>
      <name val="Times New Roman"/>
      <family val="1"/>
      <charset val="238"/>
    </font>
    <font>
      <sz val="10"/>
      <color indexed="8"/>
      <name val="Calibri"/>
      <family val="2"/>
      <charset val="238"/>
    </font>
    <font>
      <sz val="8"/>
      <name val="Calibri"/>
      <family val="2"/>
      <charset val="238"/>
    </font>
    <font>
      <sz val="10"/>
      <color indexed="8"/>
      <name val="Times New Roman"/>
      <family val="1"/>
    </font>
    <font>
      <sz val="11"/>
      <color indexed="8"/>
      <name val="Times New Roman"/>
      <family val="1"/>
    </font>
    <font>
      <sz val="12"/>
      <color indexed="8"/>
      <name val="Calibri"/>
      <family val="2"/>
      <charset val="238"/>
    </font>
    <font>
      <sz val="12"/>
      <name val="Times New Roman"/>
      <family val="1"/>
      <charset val="238"/>
    </font>
    <font>
      <sz val="14"/>
      <color indexed="8"/>
      <name val="Times New Roman"/>
      <family val="1"/>
      <charset val="238"/>
    </font>
    <font>
      <sz val="14"/>
      <color indexed="8"/>
      <name val="Calibri"/>
      <family val="2"/>
      <charset val="238"/>
    </font>
    <font>
      <sz val="11"/>
      <color indexed="10"/>
      <name val="Calibri"/>
      <family val="2"/>
      <charset val="238"/>
    </font>
    <font>
      <sz val="9"/>
      <color indexed="8"/>
      <name val="Times New Roman"/>
      <family val="1"/>
      <charset val="238"/>
    </font>
    <font>
      <sz val="11"/>
      <color indexed="10"/>
      <name val="Times New Roman"/>
      <family val="1"/>
      <charset val="238"/>
    </font>
    <font>
      <sz val="10"/>
      <color indexed="8"/>
      <name val="Times New Roman"/>
      <family val="1"/>
      <charset val="238"/>
    </font>
    <font>
      <sz val="11"/>
      <color indexed="8"/>
      <name val="Calibri"/>
      <family val="2"/>
      <charset val="238"/>
    </font>
    <font>
      <sz val="11"/>
      <color indexed="8"/>
      <name val="Calibri"/>
      <family val="2"/>
      <charset val="238"/>
    </font>
    <font>
      <sz val="11"/>
      <color indexed="8"/>
      <name val="Times New Roman"/>
      <family val="1"/>
      <charset val="238"/>
    </font>
    <font>
      <b/>
      <sz val="10"/>
      <color indexed="10"/>
      <name val="Times New Roman"/>
      <family val="1"/>
      <charset val="238"/>
    </font>
    <font>
      <sz val="11"/>
      <color rgb="FFFF0000"/>
      <name val="Calibri"/>
      <family val="2"/>
      <charset val="238"/>
    </font>
    <font>
      <sz val="11"/>
      <color rgb="FFFF0000"/>
      <name val="Times New Roman"/>
      <family val="1"/>
      <charset val="238"/>
    </font>
    <font>
      <sz val="10"/>
      <color rgb="FFFF0000"/>
      <name val="Times New Roman"/>
      <family val="1"/>
    </font>
    <font>
      <sz val="10"/>
      <color theme="1"/>
      <name val="Times New Roman"/>
      <family val="1"/>
      <charset val="238"/>
    </font>
    <font>
      <sz val="11"/>
      <color theme="1"/>
      <name val="Times New Roman"/>
      <family val="1"/>
      <charset val="238"/>
    </font>
    <font>
      <sz val="8"/>
      <color theme="1"/>
      <name val="Palatino Linotype"/>
      <family val="1"/>
      <charset val="238"/>
    </font>
    <font>
      <b/>
      <sz val="11"/>
      <color indexed="8"/>
      <name val="Calibri"/>
      <family val="2"/>
      <charset val="238"/>
    </font>
    <font>
      <b/>
      <sz val="11"/>
      <color theme="1"/>
      <name val="Times New Roman"/>
      <family val="1"/>
      <charset val="238"/>
    </font>
    <font>
      <b/>
      <sz val="14"/>
      <color theme="1"/>
      <name val="Times New Roman"/>
      <family val="1"/>
      <charset val="238"/>
    </font>
    <font>
      <sz val="9"/>
      <color theme="1"/>
      <name val="Times New Roman"/>
      <family val="1"/>
      <charset val="238"/>
    </font>
    <font>
      <b/>
      <sz val="11"/>
      <name val="Times New Roman"/>
      <family val="1"/>
      <charset val="238"/>
    </font>
    <font>
      <sz val="11"/>
      <name val="Calibri"/>
      <family val="2"/>
      <charset val="238"/>
    </font>
    <font>
      <i/>
      <sz val="10"/>
      <color theme="1"/>
      <name val="Times New Roman"/>
      <family val="1"/>
      <charset val="238"/>
    </font>
    <font>
      <sz val="14"/>
      <color theme="1"/>
      <name val="Times New Roman"/>
      <family val="1"/>
      <charset val="238"/>
    </font>
    <font>
      <sz val="10"/>
      <color rgb="FFFF0000"/>
      <name val="Times New Roman"/>
      <family val="1"/>
      <charset val="238"/>
    </font>
    <font>
      <b/>
      <sz val="14"/>
      <color rgb="FFFF0000"/>
      <name val="Times New Roman"/>
      <family val="1"/>
      <charset val="238"/>
    </font>
    <font>
      <sz val="10"/>
      <name val="Palatino Linotype"/>
      <family val="1"/>
      <charset val="238"/>
    </font>
    <font>
      <sz val="11"/>
      <name val="Calibri"/>
      <family val="2"/>
      <charset val="238"/>
      <scheme val="minor"/>
    </font>
    <font>
      <b/>
      <sz val="11"/>
      <name val="Calibri"/>
      <family val="2"/>
      <charset val="238"/>
      <scheme val="minor"/>
    </font>
    <font>
      <sz val="8"/>
      <color indexed="8"/>
      <name val="Times New Roman"/>
      <family val="1"/>
      <charset val="238"/>
    </font>
    <font>
      <sz val="11"/>
      <color indexed="8"/>
      <name val="Calibri"/>
      <family val="2"/>
      <charset val="238"/>
      <scheme val="minor"/>
    </font>
    <font>
      <b/>
      <sz val="12"/>
      <name val="Calibri"/>
      <family val="2"/>
      <charset val="238"/>
      <scheme val="minor"/>
    </font>
    <font>
      <sz val="8"/>
      <name val="Palatino Linotype"/>
      <family val="1"/>
      <charset val="238"/>
    </font>
    <font>
      <sz val="10"/>
      <name val="Tahoma"/>
      <family val="2"/>
      <charset val="238"/>
    </font>
    <font>
      <sz val="10"/>
      <color theme="1"/>
      <name val="Calibri"/>
      <family val="2"/>
      <charset val="238"/>
    </font>
    <font>
      <sz val="10"/>
      <color theme="1"/>
      <name val="Times New Roman"/>
      <family val="1"/>
    </font>
    <font>
      <sz val="10"/>
      <name val="Arial"/>
      <family val="2"/>
      <charset val="238"/>
    </font>
    <font>
      <sz val="10"/>
      <name val="Arial CE"/>
      <family val="2"/>
      <charset val="238"/>
    </font>
    <font>
      <sz val="10"/>
      <color indexed="8"/>
      <name val="Arial"/>
      <family val="2"/>
      <charset val="238"/>
    </font>
    <font>
      <b/>
      <sz val="10"/>
      <color indexed="8"/>
      <name val="Arial"/>
      <family val="2"/>
      <charset val="238"/>
    </font>
    <font>
      <sz val="10"/>
      <color indexed="8"/>
      <name val="Cambria"/>
      <family val="2"/>
      <charset val="238"/>
      <scheme val="major"/>
    </font>
    <font>
      <b/>
      <sz val="14"/>
      <color indexed="8"/>
      <name val="Arial"/>
      <family val="2"/>
      <charset val="238"/>
    </font>
    <font>
      <b/>
      <sz val="14"/>
      <name val="Arial"/>
      <family val="2"/>
      <charset val="238"/>
    </font>
    <font>
      <sz val="11"/>
      <color indexed="8"/>
      <name val="Arial"/>
      <family val="2"/>
      <charset val="238"/>
    </font>
    <font>
      <sz val="10"/>
      <name val="Arial CE"/>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8"/>
      <name val="Arial1"/>
      <charset val="238"/>
    </font>
    <font>
      <sz val="11"/>
      <color indexed="60"/>
      <name val="Calibri"/>
      <family val="2"/>
      <charset val="238"/>
    </font>
    <font>
      <b/>
      <sz val="11"/>
      <color indexed="63"/>
      <name val="Calibri"/>
      <family val="2"/>
      <charset val="238"/>
    </font>
    <font>
      <sz val="7"/>
      <color indexed="8"/>
      <name val="Tahoma"/>
      <family val="2"/>
      <charset val="238"/>
    </font>
    <font>
      <b/>
      <sz val="18"/>
      <color indexed="56"/>
      <name val="Cambria"/>
      <family val="2"/>
      <charset val="238"/>
    </font>
    <font>
      <b/>
      <sz val="9"/>
      <name val="Times New Roman"/>
      <family val="1"/>
      <charset val="238"/>
    </font>
    <font>
      <sz val="8"/>
      <name val="Times New Roman"/>
      <family val="1"/>
      <charset val="238"/>
    </font>
    <font>
      <i/>
      <sz val="10"/>
      <color theme="1"/>
      <name val="Times New Roman"/>
      <family val="1"/>
    </font>
    <font>
      <sz val="9"/>
      <color theme="1"/>
      <name val="Times New Roman"/>
      <family val="1"/>
    </font>
    <font>
      <u/>
      <sz val="11"/>
      <color indexed="8"/>
      <name val="Times New Roman"/>
      <family val="1"/>
      <charset val="238"/>
    </font>
    <font>
      <u/>
      <sz val="12"/>
      <color indexed="8"/>
      <name val="Times New Roman"/>
      <family val="1"/>
      <charset val="238"/>
    </font>
    <font>
      <sz val="9"/>
      <color indexed="8"/>
      <name val="Arial"/>
      <family val="2"/>
      <charset val="238"/>
    </font>
    <font>
      <sz val="10"/>
      <name val="Cambria"/>
      <family val="2"/>
      <charset val="238"/>
      <scheme val="major"/>
    </font>
    <font>
      <b/>
      <sz val="9"/>
      <color rgb="FFFF0000"/>
      <name val="Arial"/>
      <family val="2"/>
      <charset val="238"/>
    </font>
    <font>
      <sz val="9"/>
      <name val="Arial CE"/>
      <charset val="238"/>
    </font>
    <font>
      <sz val="9"/>
      <color indexed="8"/>
      <name val="Calibri"/>
      <family val="2"/>
      <charset val="238"/>
    </font>
    <font>
      <b/>
      <sz val="11"/>
      <color rgb="FFCC3399"/>
      <name val="Arial"/>
      <family val="2"/>
      <charset val="238"/>
    </font>
    <font>
      <b/>
      <sz val="10"/>
      <color rgb="FFFF0000"/>
      <name val="Arial"/>
      <family val="2"/>
      <charset val="238"/>
    </font>
    <font>
      <b/>
      <sz val="10"/>
      <color rgb="FFCC3399"/>
      <name val="Arial"/>
      <family val="2"/>
      <charset val="238"/>
    </font>
    <font>
      <b/>
      <sz val="11"/>
      <color rgb="FFCC3399"/>
      <name val="Calibri"/>
      <family val="2"/>
      <charset val="238"/>
    </font>
    <font>
      <b/>
      <sz val="9"/>
      <name val="Arial"/>
      <family val="2"/>
      <charset val="238"/>
    </font>
    <font>
      <sz val="8"/>
      <color indexed="8"/>
      <name val="Arial"/>
      <family val="2"/>
      <charset val="238"/>
    </font>
    <font>
      <sz val="9"/>
      <name val="Arial"/>
      <family val="2"/>
      <charset val="238"/>
    </font>
    <font>
      <sz val="12"/>
      <color indexed="8"/>
      <name val="Cambria"/>
      <family val="2"/>
      <charset val="238"/>
      <scheme val="major"/>
    </font>
    <font>
      <b/>
      <sz val="9"/>
      <name val="Calibri"/>
      <family val="2"/>
      <charset val="238"/>
    </font>
    <font>
      <sz val="9"/>
      <name val="Calibri"/>
      <family val="2"/>
      <charset val="238"/>
    </font>
    <font>
      <i/>
      <sz val="10"/>
      <color indexed="8"/>
      <name val="Arial"/>
      <family val="2"/>
      <charset val="238"/>
    </font>
    <font>
      <sz val="12"/>
      <color theme="1"/>
      <name val="Times New Roman"/>
      <family val="1"/>
      <charset val="238"/>
    </font>
    <font>
      <sz val="10"/>
      <color theme="1"/>
      <name val="timesri"/>
      <charset val="238"/>
    </font>
    <font>
      <sz val="9"/>
      <color theme="1"/>
      <name val="Arial"/>
      <family val="2"/>
      <charset val="238"/>
    </font>
  </fonts>
  <fills count="39">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indexed="11"/>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CC"/>
        <bgColor indexed="64"/>
      </patternFill>
    </fill>
    <fill>
      <patternFill patternType="solid">
        <fgColor theme="9" tint="0.79998168889431442"/>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6" tint="0.39997558519241921"/>
        <bgColor indexed="64"/>
      </patternFill>
    </fill>
    <fill>
      <patternFill patternType="solid">
        <fgColor theme="8" tint="0.39997558519241921"/>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double">
        <color indexed="64"/>
      </left>
      <right style="double">
        <color indexed="64"/>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double">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
      <left style="thin">
        <color indexed="64"/>
      </left>
      <right/>
      <top style="thin">
        <color indexed="64"/>
      </top>
      <bottom style="double">
        <color indexed="64"/>
      </bottom>
      <diagonal/>
    </border>
  </borders>
  <cellStyleXfs count="62">
    <xf numFmtId="0" fontId="0" fillId="0" borderId="0"/>
    <xf numFmtId="44" fontId="23" fillId="0" borderId="0" applyFont="0" applyFill="0" applyBorder="0" applyAlignment="0" applyProtection="0"/>
    <xf numFmtId="44" fontId="23" fillId="0" borderId="0" applyFont="0" applyFill="0" applyBorder="0" applyAlignment="0" applyProtection="0"/>
    <xf numFmtId="0" fontId="50" fillId="0" borderId="0"/>
    <xf numFmtId="0" fontId="23" fillId="0" borderId="0"/>
    <xf numFmtId="0" fontId="53" fillId="0" borderId="0"/>
    <xf numFmtId="0" fontId="53" fillId="0" borderId="0"/>
    <xf numFmtId="0" fontId="54" fillId="0" borderId="0"/>
    <xf numFmtId="0" fontId="61" fillId="0" borderId="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62" fillId="25" borderId="0" applyNumberFormat="0" applyBorder="0" applyAlignment="0" applyProtection="0"/>
    <xf numFmtId="0" fontId="62" fillId="22" borderId="0" applyNumberFormat="0" applyBorder="0" applyAlignment="0" applyProtection="0"/>
    <xf numFmtId="0" fontId="62" fillId="23" borderId="0" applyNumberFormat="0" applyBorder="0" applyAlignment="0" applyProtection="0"/>
    <xf numFmtId="0" fontId="62" fillId="26" borderId="0" applyNumberFormat="0" applyBorder="0" applyAlignment="0" applyProtection="0"/>
    <xf numFmtId="0" fontId="62" fillId="27" borderId="0" applyNumberFormat="0" applyBorder="0" applyAlignment="0" applyProtection="0"/>
    <xf numFmtId="0" fontId="62" fillId="28" borderId="0" applyNumberFormat="0" applyBorder="0" applyAlignment="0" applyProtection="0"/>
    <xf numFmtId="0" fontId="62"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62" fillId="26" borderId="0" applyNumberFormat="0" applyBorder="0" applyAlignment="0" applyProtection="0"/>
    <xf numFmtId="0" fontId="62" fillId="27" borderId="0" applyNumberFormat="0" applyBorder="0" applyAlignment="0" applyProtection="0"/>
    <xf numFmtId="0" fontId="62" fillId="32" borderId="0" applyNumberFormat="0" applyBorder="0" applyAlignment="0" applyProtection="0"/>
    <xf numFmtId="0" fontId="63" fillId="15" borderId="0" applyNumberFormat="0" applyBorder="0" applyAlignment="0" applyProtection="0"/>
    <xf numFmtId="0" fontId="64" fillId="20" borderId="52" applyNumberFormat="0" applyAlignment="0" applyProtection="0"/>
    <xf numFmtId="0" fontId="65" fillId="33" borderId="53" applyNumberFormat="0" applyAlignment="0" applyProtection="0"/>
    <xf numFmtId="0" fontId="66" fillId="0" borderId="0" applyNumberFormat="0" applyFill="0" applyBorder="0" applyAlignment="0" applyProtection="0"/>
    <xf numFmtId="0" fontId="67" fillId="16" borderId="0" applyNumberFormat="0" applyBorder="0" applyAlignment="0" applyProtection="0"/>
    <xf numFmtId="0" fontId="68" fillId="0" borderId="54" applyNumberFormat="0" applyFill="0" applyAlignment="0" applyProtection="0"/>
    <xf numFmtId="0" fontId="69" fillId="0" borderId="55" applyNumberFormat="0" applyFill="0" applyAlignment="0" applyProtection="0"/>
    <xf numFmtId="0" fontId="70" fillId="0" borderId="56" applyNumberFormat="0" applyFill="0" applyAlignment="0" applyProtection="0"/>
    <xf numFmtId="0" fontId="70" fillId="0" borderId="0" applyNumberFormat="0" applyFill="0" applyBorder="0" applyAlignment="0" applyProtection="0"/>
    <xf numFmtId="0" fontId="71" fillId="19" borderId="52" applyNumberFormat="0" applyAlignment="0" applyProtection="0"/>
    <xf numFmtId="0" fontId="71" fillId="20" borderId="52" applyNumberFormat="0" applyAlignment="0" applyProtection="0"/>
    <xf numFmtId="0" fontId="72" fillId="0" borderId="57" applyNumberFormat="0" applyFill="0" applyAlignment="0" applyProtection="0"/>
    <xf numFmtId="0" fontId="53" fillId="0" borderId="0"/>
    <xf numFmtId="0" fontId="73" fillId="0" borderId="0"/>
    <xf numFmtId="0" fontId="1" fillId="0" borderId="0"/>
    <xf numFmtId="0" fontId="1" fillId="0" borderId="0"/>
    <xf numFmtId="0" fontId="1" fillId="0" borderId="0"/>
    <xf numFmtId="0" fontId="1" fillId="0" borderId="0"/>
    <xf numFmtId="0" fontId="74" fillId="34" borderId="0" applyNumberFormat="0" applyBorder="0" applyAlignment="0" applyProtection="0"/>
    <xf numFmtId="0" fontId="53" fillId="0" borderId="0"/>
    <xf numFmtId="0" fontId="61" fillId="35" borderId="58" applyNumberFormat="0" applyFont="0" applyAlignment="0" applyProtection="0"/>
    <xf numFmtId="0" fontId="53" fillId="35" borderId="58" applyNumberFormat="0" applyFont="0" applyAlignment="0" applyProtection="0"/>
    <xf numFmtId="0" fontId="75" fillId="20" borderId="59" applyNumberFormat="0" applyAlignment="0" applyProtection="0"/>
    <xf numFmtId="0" fontId="76" fillId="6" borderId="0">
      <alignment horizontal="left" vertical="top"/>
    </xf>
    <xf numFmtId="0" fontId="77" fillId="0" borderId="0" applyNumberFormat="0" applyFill="0" applyBorder="0" applyAlignment="0" applyProtection="0"/>
    <xf numFmtId="0" fontId="33" fillId="0" borderId="60" applyNumberFormat="0" applyFill="0" applyAlignment="0" applyProtection="0"/>
    <xf numFmtId="0" fontId="19" fillId="0" borderId="0" applyNumberFormat="0" applyFill="0" applyBorder="0" applyAlignment="0" applyProtection="0"/>
    <xf numFmtId="9" fontId="23" fillId="0" borderId="0" applyFont="0" applyFill="0" applyBorder="0" applyAlignment="0" applyProtection="0"/>
  </cellStyleXfs>
  <cellXfs count="919">
    <xf numFmtId="0" fontId="0" fillId="0" borderId="0" xfId="0"/>
    <xf numFmtId="0" fontId="0" fillId="0" borderId="0" xfId="0" applyAlignment="1"/>
    <xf numFmtId="0" fontId="3" fillId="0" borderId="0" xfId="0" applyFont="1" applyAlignment="1">
      <alignment horizontal="center"/>
    </xf>
    <xf numFmtId="0" fontId="3" fillId="0" borderId="0" xfId="0" applyFont="1"/>
    <xf numFmtId="0" fontId="3" fillId="0" borderId="1" xfId="0" applyFont="1" applyBorder="1" applyAlignment="1">
      <alignment horizontal="center"/>
    </xf>
    <xf numFmtId="0" fontId="3" fillId="0" borderId="2" xfId="0" applyFont="1" applyBorder="1" applyAlignment="1">
      <alignment horizontal="center"/>
    </xf>
    <xf numFmtId="0" fontId="3" fillId="0" borderId="0" xfId="0" applyFont="1" applyAlignment="1"/>
    <xf numFmtId="0" fontId="3" fillId="0" borderId="2" xfId="0" applyFont="1" applyFill="1" applyBorder="1" applyAlignment="1">
      <alignment horizontal="center"/>
    </xf>
    <xf numFmtId="0" fontId="5" fillId="0" borderId="0" xfId="0" applyFont="1" applyFill="1" applyBorder="1" applyAlignment="1"/>
    <xf numFmtId="0" fontId="2" fillId="0" borderId="0" xfId="0" applyFont="1" applyAlignment="1"/>
    <xf numFmtId="0" fontId="3" fillId="0" borderId="0" xfId="0" applyFont="1" applyAlignment="1">
      <alignment horizontal="left"/>
    </xf>
    <xf numFmtId="0" fontId="3" fillId="0" borderId="1" xfId="0" applyFont="1" applyFill="1" applyBorder="1" applyAlignment="1">
      <alignment horizontal="center"/>
    </xf>
    <xf numFmtId="0" fontId="6" fillId="0" borderId="1" xfId="0" applyFont="1" applyBorder="1" applyAlignment="1">
      <alignment horizontal="justify" vertical="justify" wrapText="1"/>
    </xf>
    <xf numFmtId="0" fontId="6" fillId="0" borderId="2" xfId="0" applyFont="1" applyBorder="1" applyAlignment="1">
      <alignment horizontal="justify" vertical="justify" wrapText="1"/>
    </xf>
    <xf numFmtId="0" fontId="8" fillId="0" borderId="0" xfId="0" applyFont="1" applyAlignment="1">
      <alignment horizontal="left"/>
    </xf>
    <xf numFmtId="0" fontId="6" fillId="0" borderId="0" xfId="0" applyFont="1"/>
    <xf numFmtId="0" fontId="6" fillId="0" borderId="0" xfId="0" applyFont="1" applyAlignment="1">
      <alignment horizontal="center"/>
    </xf>
    <xf numFmtId="0" fontId="11" fillId="0" borderId="0" xfId="0" applyFont="1"/>
    <xf numFmtId="4" fontId="3" fillId="0" borderId="0" xfId="0" applyNumberFormat="1" applyFont="1"/>
    <xf numFmtId="4" fontId="6" fillId="0" borderId="0" xfId="0" applyNumberFormat="1" applyFont="1"/>
    <xf numFmtId="4" fontId="6" fillId="0" borderId="0" xfId="0" applyNumberFormat="1" applyFont="1" applyAlignment="1">
      <alignment horizontal="right"/>
    </xf>
    <xf numFmtId="3" fontId="3" fillId="0" borderId="1" xfId="0" applyNumberFormat="1" applyFont="1" applyBorder="1" applyAlignment="1">
      <alignment horizontal="center"/>
    </xf>
    <xf numFmtId="4" fontId="0" fillId="0" borderId="0" xfId="0" applyNumberFormat="1"/>
    <xf numFmtId="3" fontId="3" fillId="0" borderId="0" xfId="0" applyNumberFormat="1" applyFont="1"/>
    <xf numFmtId="3" fontId="0" fillId="0" borderId="0" xfId="0" applyNumberFormat="1"/>
    <xf numFmtId="3" fontId="3" fillId="0" borderId="2" xfId="0" applyNumberFormat="1" applyFont="1" applyBorder="1" applyAlignment="1">
      <alignment horizontal="center"/>
    </xf>
    <xf numFmtId="3" fontId="3" fillId="0" borderId="2" xfId="0" applyNumberFormat="1" applyFont="1" applyFill="1" applyBorder="1" applyAlignment="1">
      <alignment horizontal="center"/>
    </xf>
    <xf numFmtId="3" fontId="3" fillId="0" borderId="1" xfId="0" applyNumberFormat="1" applyFont="1" applyFill="1" applyBorder="1" applyAlignment="1">
      <alignment horizontal="center"/>
    </xf>
    <xf numFmtId="0" fontId="2" fillId="0" borderId="0" xfId="0" applyFont="1" applyAlignment="1">
      <alignment horizontal="center"/>
    </xf>
    <xf numFmtId="0" fontId="3" fillId="0" borderId="0" xfId="0" applyFont="1" applyAlignment="1">
      <alignment horizontal="justify" vertical="justify" wrapText="1"/>
    </xf>
    <xf numFmtId="0" fontId="6" fillId="0" borderId="0" xfId="0" applyFont="1" applyFill="1" applyBorder="1" applyAlignment="1">
      <alignment horizontal="justify" vertical="justify" wrapText="1"/>
    </xf>
    <xf numFmtId="4" fontId="8" fillId="0" borderId="0" xfId="0" applyNumberFormat="1" applyFont="1" applyAlignment="1">
      <alignment horizontal="right"/>
    </xf>
    <xf numFmtId="0" fontId="6" fillId="0" borderId="0" xfId="0" applyFont="1" applyBorder="1" applyAlignment="1">
      <alignment horizontal="justify" wrapText="1"/>
    </xf>
    <xf numFmtId="0" fontId="3" fillId="0" borderId="0" xfId="0" applyFont="1" applyBorder="1" applyAlignment="1">
      <alignment horizontal="center"/>
    </xf>
    <xf numFmtId="4" fontId="6" fillId="0" borderId="0" xfId="0" applyNumberFormat="1" applyFont="1" applyBorder="1" applyAlignment="1">
      <alignment horizontal="right"/>
    </xf>
    <xf numFmtId="0" fontId="6" fillId="0" borderId="0" xfId="0" applyFont="1" applyBorder="1" applyAlignment="1">
      <alignment horizontal="left"/>
    </xf>
    <xf numFmtId="4" fontId="7" fillId="0" borderId="0" xfId="0" applyNumberFormat="1" applyFont="1" applyBorder="1"/>
    <xf numFmtId="0" fontId="3" fillId="0" borderId="3" xfId="0" applyFont="1" applyBorder="1" applyAlignment="1">
      <alignment horizontal="center"/>
    </xf>
    <xf numFmtId="3" fontId="3" fillId="0" borderId="3" xfId="0" applyNumberFormat="1" applyFont="1" applyBorder="1" applyAlignment="1">
      <alignment horizontal="center"/>
    </xf>
    <xf numFmtId="3" fontId="3" fillId="0" borderId="0" xfId="0" applyNumberFormat="1" applyFont="1" applyFill="1" applyBorder="1" applyAlignment="1">
      <alignment horizontal="center"/>
    </xf>
    <xf numFmtId="0" fontId="3" fillId="0" borderId="0" xfId="0" applyFont="1" applyBorder="1"/>
    <xf numFmtId="0" fontId="0" fillId="0" borderId="0" xfId="0" applyBorder="1"/>
    <xf numFmtId="0" fontId="4" fillId="2" borderId="4" xfId="0" applyFont="1" applyFill="1" applyBorder="1" applyAlignment="1">
      <alignment horizont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4" fillId="2" borderId="6" xfId="0" applyFont="1" applyFill="1" applyBorder="1" applyAlignment="1">
      <alignment horizontal="center"/>
    </xf>
    <xf numFmtId="4" fontId="4" fillId="2" borderId="4" xfId="0" applyNumberFormat="1" applyFont="1" applyFill="1" applyBorder="1" applyAlignment="1">
      <alignment horizontal="center"/>
    </xf>
    <xf numFmtId="4" fontId="4" fillId="2" borderId="5" xfId="0" applyNumberFormat="1" applyFont="1" applyFill="1" applyBorder="1" applyAlignment="1">
      <alignment horizontal="center"/>
    </xf>
    <xf numFmtId="4" fontId="4" fillId="2" borderId="3" xfId="0" applyNumberFormat="1" applyFont="1" applyFill="1" applyBorder="1" applyAlignment="1">
      <alignment horizontal="center"/>
    </xf>
    <xf numFmtId="4" fontId="4" fillId="2" borderId="6" xfId="0" applyNumberFormat="1" applyFont="1" applyFill="1" applyBorder="1" applyAlignment="1">
      <alignment horizontal="center"/>
    </xf>
    <xf numFmtId="0" fontId="3" fillId="3" borderId="7" xfId="0" applyFont="1" applyFill="1" applyBorder="1" applyAlignment="1">
      <alignment horizontal="center"/>
    </xf>
    <xf numFmtId="0" fontId="3" fillId="3" borderId="4" xfId="0" applyFont="1" applyFill="1" applyBorder="1" applyAlignment="1">
      <alignment horizontal="center"/>
    </xf>
    <xf numFmtId="0" fontId="3" fillId="3" borderId="8" xfId="0" applyFont="1" applyFill="1" applyBorder="1" applyAlignment="1">
      <alignment horizontal="center"/>
    </xf>
    <xf numFmtId="0" fontId="3" fillId="3" borderId="5" xfId="0" applyFont="1" applyFill="1" applyBorder="1" applyAlignment="1">
      <alignment horizontal="center"/>
    </xf>
    <xf numFmtId="0" fontId="3" fillId="3" borderId="9" xfId="0" applyFont="1" applyFill="1" applyBorder="1" applyAlignment="1">
      <alignment horizontal="center"/>
    </xf>
    <xf numFmtId="0" fontId="3" fillId="3" borderId="3" xfId="0" applyFont="1" applyFill="1" applyBorder="1" applyAlignment="1">
      <alignment horizontal="center"/>
    </xf>
    <xf numFmtId="0" fontId="3" fillId="3" borderId="10" xfId="0" applyFont="1" applyFill="1" applyBorder="1" applyAlignment="1">
      <alignment horizontal="center"/>
    </xf>
    <xf numFmtId="0" fontId="3" fillId="3" borderId="6" xfId="0" applyFont="1" applyFill="1" applyBorder="1" applyAlignment="1">
      <alignment horizontal="center"/>
    </xf>
    <xf numFmtId="0" fontId="3" fillId="5" borderId="4" xfId="0" applyFont="1" applyFill="1" applyBorder="1" applyAlignment="1">
      <alignment horizontal="center"/>
    </xf>
    <xf numFmtId="4" fontId="3" fillId="5" borderId="4" xfId="0" applyNumberFormat="1" applyFont="1" applyFill="1" applyBorder="1" applyAlignment="1">
      <alignment horizontal="center"/>
    </xf>
    <xf numFmtId="0" fontId="3" fillId="5" borderId="5" xfId="0" applyFont="1" applyFill="1" applyBorder="1" applyAlignment="1">
      <alignment horizontal="center"/>
    </xf>
    <xf numFmtId="4" fontId="3" fillId="5" borderId="5" xfId="0" applyNumberFormat="1" applyFont="1" applyFill="1" applyBorder="1" applyAlignment="1">
      <alignment horizontal="center"/>
    </xf>
    <xf numFmtId="0" fontId="3" fillId="5" borderId="3" xfId="0" applyFont="1" applyFill="1" applyBorder="1" applyAlignment="1">
      <alignment horizontal="center"/>
    </xf>
    <xf numFmtId="4" fontId="3" fillId="5" borderId="3" xfId="0" applyNumberFormat="1" applyFont="1" applyFill="1" applyBorder="1" applyAlignment="1">
      <alignment horizontal="center"/>
    </xf>
    <xf numFmtId="0" fontId="3" fillId="5" borderId="6" xfId="0" applyFont="1" applyFill="1" applyBorder="1" applyAlignment="1">
      <alignment horizontal="center"/>
    </xf>
    <xf numFmtId="1" fontId="3" fillId="5" borderId="6" xfId="0" applyNumberFormat="1" applyFont="1" applyFill="1" applyBorder="1" applyAlignment="1">
      <alignment horizontal="center"/>
    </xf>
    <xf numFmtId="0" fontId="3" fillId="4" borderId="14" xfId="0" applyFont="1" applyFill="1" applyBorder="1" applyAlignment="1">
      <alignment horizontal="center"/>
    </xf>
    <xf numFmtId="3" fontId="3" fillId="3" borderId="4" xfId="0" applyNumberFormat="1" applyFont="1" applyFill="1" applyBorder="1" applyAlignment="1">
      <alignment horizontal="center"/>
    </xf>
    <xf numFmtId="3" fontId="3" fillId="3" borderId="5" xfId="0" applyNumberFormat="1" applyFont="1" applyFill="1" applyBorder="1" applyAlignment="1">
      <alignment horizontal="center"/>
    </xf>
    <xf numFmtId="3" fontId="3" fillId="3" borderId="3" xfId="0" applyNumberFormat="1" applyFont="1" applyFill="1" applyBorder="1" applyAlignment="1">
      <alignment horizontal="center"/>
    </xf>
    <xf numFmtId="3" fontId="3" fillId="3" borderId="6" xfId="0" applyNumberFormat="1" applyFont="1" applyFill="1" applyBorder="1" applyAlignment="1">
      <alignment horizontal="center"/>
    </xf>
    <xf numFmtId="0" fontId="4" fillId="0" borderId="0" xfId="0" applyFont="1" applyFill="1" applyBorder="1"/>
    <xf numFmtId="3" fontId="4" fillId="0" borderId="0" xfId="0" applyNumberFormat="1" applyFont="1" applyBorder="1"/>
    <xf numFmtId="0" fontId="4" fillId="0" borderId="0" xfId="0" applyFont="1" applyBorder="1"/>
    <xf numFmtId="4" fontId="9" fillId="0" borderId="0" xfId="0" applyNumberFormat="1" applyFont="1" applyFill="1" applyBorder="1"/>
    <xf numFmtId="0" fontId="3" fillId="3" borderId="2" xfId="0" applyFont="1" applyFill="1" applyBorder="1" applyAlignment="1">
      <alignment horizontal="center"/>
    </xf>
    <xf numFmtId="0" fontId="3" fillId="3" borderId="1" xfId="0" applyFont="1" applyFill="1" applyBorder="1" applyAlignment="1">
      <alignment horizontal="center"/>
    </xf>
    <xf numFmtId="0" fontId="3" fillId="5" borderId="2" xfId="0" applyFont="1" applyFill="1" applyBorder="1" applyAlignment="1">
      <alignment horizontal="center"/>
    </xf>
    <xf numFmtId="0" fontId="3" fillId="5" borderId="1" xfId="0" applyFont="1" applyFill="1" applyBorder="1" applyAlignment="1">
      <alignment horizontal="center"/>
    </xf>
    <xf numFmtId="4" fontId="3" fillId="0" borderId="0" xfId="0" applyNumberFormat="1" applyFont="1" applyBorder="1"/>
    <xf numFmtId="0" fontId="4" fillId="2" borderId="2" xfId="0" applyFont="1" applyFill="1" applyBorder="1" applyAlignment="1">
      <alignment horizontal="center"/>
    </xf>
    <xf numFmtId="0" fontId="4" fillId="2" borderId="1" xfId="0" applyFont="1" applyFill="1" applyBorder="1" applyAlignment="1">
      <alignment horizontal="center"/>
    </xf>
    <xf numFmtId="0" fontId="4" fillId="0" borderId="0" xfId="0" applyFont="1" applyFill="1" applyBorder="1" applyAlignment="1">
      <alignment horizontal="left"/>
    </xf>
    <xf numFmtId="4" fontId="4" fillId="0" borderId="0" xfId="0" applyNumberFormat="1" applyFont="1" applyBorder="1"/>
    <xf numFmtId="3" fontId="0" fillId="0" borderId="0" xfId="0" applyNumberFormat="1" applyBorder="1"/>
    <xf numFmtId="0" fontId="3" fillId="0" borderId="0" xfId="0" applyFont="1" applyAlignment="1">
      <alignment horizontal="justify" vertical="justify"/>
    </xf>
    <xf numFmtId="0" fontId="8" fillId="0" borderId="0" xfId="0" applyFont="1"/>
    <xf numFmtId="3" fontId="8" fillId="0" borderId="0" xfId="0" applyNumberFormat="1" applyFont="1"/>
    <xf numFmtId="4" fontId="8" fillId="0" borderId="0" xfId="0" applyNumberFormat="1" applyFont="1"/>
    <xf numFmtId="0" fontId="15" fillId="0" borderId="0" xfId="0" applyFont="1"/>
    <xf numFmtId="0" fontId="2" fillId="0" borderId="15" xfId="0" applyFont="1" applyBorder="1"/>
    <xf numFmtId="3" fontId="2" fillId="0" borderId="0" xfId="0" applyNumberFormat="1" applyFont="1" applyAlignment="1">
      <alignment horizontal="center"/>
    </xf>
    <xf numFmtId="3" fontId="3" fillId="0" borderId="0" xfId="0" applyNumberFormat="1" applyFont="1" applyAlignment="1">
      <alignment horizontal="left"/>
    </xf>
    <xf numFmtId="3" fontId="3" fillId="0" borderId="3" xfId="0" applyNumberFormat="1" applyFont="1" applyFill="1" applyBorder="1" applyAlignment="1">
      <alignment horizontal="center"/>
    </xf>
    <xf numFmtId="0" fontId="16" fillId="0" borderId="0" xfId="0" applyFont="1" applyFill="1" applyBorder="1" applyAlignment="1"/>
    <xf numFmtId="0" fontId="8" fillId="0" borderId="0" xfId="0" applyFont="1" applyAlignment="1"/>
    <xf numFmtId="0" fontId="18" fillId="0" borderId="0" xfId="0" applyFont="1"/>
    <xf numFmtId="3" fontId="0" fillId="0" borderId="0" xfId="0" applyNumberFormat="1" applyFont="1"/>
    <xf numFmtId="3" fontId="3" fillId="0" borderId="0" xfId="0" applyNumberFormat="1" applyFont="1" applyAlignment="1">
      <alignment horizontal="justify" vertical="justify"/>
    </xf>
    <xf numFmtId="3" fontId="3" fillId="0" borderId="0" xfId="0" applyNumberFormat="1" applyFont="1" applyAlignment="1">
      <alignment horizontal="justify" vertical="justify" wrapText="1"/>
    </xf>
    <xf numFmtId="3" fontId="3" fillId="0" borderId="0" xfId="0" applyNumberFormat="1" applyFont="1" applyAlignment="1">
      <alignment horizontal="center"/>
    </xf>
    <xf numFmtId="3" fontId="8" fillId="0" borderId="0" xfId="0" applyNumberFormat="1" applyFont="1" applyAlignment="1">
      <alignment horizontal="left"/>
    </xf>
    <xf numFmtId="3" fontId="3" fillId="3" borderId="2" xfId="0" applyNumberFormat="1" applyFont="1" applyFill="1" applyBorder="1" applyAlignment="1">
      <alignment horizontal="center"/>
    </xf>
    <xf numFmtId="3" fontId="3" fillId="3" borderId="1" xfId="0" applyNumberFormat="1" applyFont="1" applyFill="1" applyBorder="1" applyAlignment="1">
      <alignment horizontal="center"/>
    </xf>
    <xf numFmtId="3" fontId="4" fillId="0" borderId="0" xfId="0" applyNumberFormat="1" applyFont="1" applyFill="1" applyBorder="1" applyAlignment="1">
      <alignment horizontal="left"/>
    </xf>
    <xf numFmtId="0" fontId="2" fillId="0" borderId="0" xfId="0" applyFont="1" applyFill="1" applyBorder="1" applyAlignment="1">
      <alignment horizontal="left"/>
    </xf>
    <xf numFmtId="4" fontId="2" fillId="0" borderId="0" xfId="0" applyNumberFormat="1" applyFont="1" applyBorder="1" applyAlignment="1">
      <alignment horizontal="right"/>
    </xf>
    <xf numFmtId="0" fontId="2" fillId="0" borderId="0" xfId="0" applyFont="1" applyBorder="1"/>
    <xf numFmtId="4" fontId="2" fillId="0" borderId="0" xfId="0" applyNumberFormat="1" applyFont="1" applyFill="1" applyBorder="1"/>
    <xf numFmtId="4" fontId="17" fillId="0" borderId="0" xfId="0" applyNumberFormat="1" applyFont="1" applyFill="1" applyBorder="1"/>
    <xf numFmtId="0" fontId="7" fillId="0" borderId="18" xfId="0" applyFont="1" applyBorder="1" applyAlignment="1">
      <alignment horizontal="justify" vertical="justify" wrapText="1"/>
    </xf>
    <xf numFmtId="3" fontId="3" fillId="0" borderId="18" xfId="0" applyNumberFormat="1" applyFont="1" applyFill="1" applyBorder="1" applyAlignment="1">
      <alignment horizontal="center"/>
    </xf>
    <xf numFmtId="0" fontId="3" fillId="0" borderId="18" xfId="0" applyFont="1" applyBorder="1" applyAlignment="1">
      <alignment horizontal="center"/>
    </xf>
    <xf numFmtId="4" fontId="3" fillId="0" borderId="18" xfId="0" applyNumberFormat="1" applyFont="1" applyBorder="1"/>
    <xf numFmtId="0" fontId="3" fillId="0" borderId="18" xfId="0" applyFont="1" applyBorder="1"/>
    <xf numFmtId="0" fontId="2" fillId="0" borderId="0" xfId="0" applyFont="1" applyBorder="1" applyAlignment="1">
      <alignment horizontal="left"/>
    </xf>
    <xf numFmtId="0" fontId="2" fillId="0" borderId="0" xfId="0" applyFont="1" applyFill="1" applyBorder="1"/>
    <xf numFmtId="0" fontId="6" fillId="0" borderId="2" xfId="0" applyFont="1" applyBorder="1" applyProtection="1">
      <protection locked="0"/>
    </xf>
    <xf numFmtId="4" fontId="6" fillId="0" borderId="3" xfId="0" applyNumberFormat="1" applyFont="1" applyBorder="1" applyAlignment="1" applyProtection="1">
      <alignment horizontal="right"/>
      <protection locked="0"/>
    </xf>
    <xf numFmtId="0" fontId="6" fillId="0" borderId="3" xfId="0" applyFont="1" applyBorder="1" applyProtection="1">
      <protection locked="0"/>
    </xf>
    <xf numFmtId="4" fontId="7" fillId="0" borderId="3" xfId="0" applyNumberFormat="1" applyFont="1" applyBorder="1" applyProtection="1">
      <protection locked="0"/>
    </xf>
    <xf numFmtId="4" fontId="6" fillId="0" borderId="1" xfId="0" applyNumberFormat="1" applyFont="1" applyBorder="1" applyAlignment="1" applyProtection="1">
      <alignment horizontal="right"/>
      <protection locked="0"/>
    </xf>
    <xf numFmtId="0" fontId="6" fillId="0" borderId="1" xfId="0" applyFont="1" applyBorder="1" applyProtection="1">
      <protection locked="0"/>
    </xf>
    <xf numFmtId="4" fontId="7" fillId="0" borderId="1" xfId="0" applyNumberFormat="1" applyFont="1" applyBorder="1" applyProtection="1">
      <protection locked="0"/>
    </xf>
    <xf numFmtId="4" fontId="6" fillId="0" borderId="2" xfId="0" applyNumberFormat="1" applyFont="1" applyBorder="1" applyAlignment="1" applyProtection="1">
      <alignment horizontal="right"/>
      <protection locked="0"/>
    </xf>
    <xf numFmtId="0" fontId="6" fillId="0" borderId="1" xfId="0" applyFont="1" applyBorder="1" applyAlignment="1" applyProtection="1">
      <alignment horizontal="left"/>
      <protection locked="0"/>
    </xf>
    <xf numFmtId="4" fontId="2" fillId="0" borderId="15" xfId="0" applyNumberFormat="1" applyFont="1" applyBorder="1" applyAlignment="1" applyProtection="1">
      <alignment horizontal="right"/>
      <protection locked="0"/>
    </xf>
    <xf numFmtId="0" fontId="2" fillId="0" borderId="15" xfId="0" applyFont="1" applyBorder="1" applyProtection="1">
      <protection locked="0"/>
    </xf>
    <xf numFmtId="4" fontId="2" fillId="2" borderId="19" xfId="0" applyNumberFormat="1" applyFont="1" applyFill="1" applyBorder="1" applyProtection="1">
      <protection locked="0"/>
    </xf>
    <xf numFmtId="0" fontId="2" fillId="0" borderId="16" xfId="0" applyFont="1" applyBorder="1" applyProtection="1">
      <protection locked="0"/>
    </xf>
    <xf numFmtId="4" fontId="10" fillId="0" borderId="1" xfId="0" applyNumberFormat="1" applyFont="1" applyFill="1" applyBorder="1" applyAlignment="1" applyProtection="1">
      <alignment horizontal="right"/>
      <protection locked="0"/>
    </xf>
    <xf numFmtId="0" fontId="10" fillId="0" borderId="1" xfId="0" applyFont="1" applyFill="1" applyBorder="1" applyAlignment="1" applyProtection="1">
      <alignment horizontal="left"/>
      <protection locked="0"/>
    </xf>
    <xf numFmtId="0" fontId="7" fillId="0" borderId="1" xfId="0" applyFont="1" applyBorder="1" applyProtection="1">
      <protection locked="0"/>
    </xf>
    <xf numFmtId="0" fontId="8" fillId="0" borderId="0" xfId="0" applyFont="1" applyProtection="1">
      <protection locked="0"/>
    </xf>
    <xf numFmtId="4" fontId="8" fillId="0" borderId="0" xfId="0" applyNumberFormat="1" applyFont="1" applyAlignment="1" applyProtection="1">
      <alignment horizontal="right"/>
      <protection locked="0"/>
    </xf>
    <xf numFmtId="4" fontId="8" fillId="0" borderId="0" xfId="0" applyNumberFormat="1" applyFont="1" applyProtection="1">
      <protection locked="0"/>
    </xf>
    <xf numFmtId="0" fontId="4" fillId="0" borderId="20" xfId="0" applyFont="1" applyBorder="1" applyProtection="1">
      <protection locked="0"/>
    </xf>
    <xf numFmtId="0" fontId="3" fillId="0" borderId="21" xfId="0" applyFont="1" applyBorder="1" applyProtection="1">
      <protection locked="0"/>
    </xf>
    <xf numFmtId="0" fontId="3" fillId="0" borderId="22" xfId="0" applyFont="1" applyBorder="1" applyProtection="1">
      <protection locked="0"/>
    </xf>
    <xf numFmtId="0" fontId="3" fillId="0" borderId="23" xfId="0" applyFont="1" applyBorder="1" applyProtection="1">
      <protection locked="0"/>
    </xf>
    <xf numFmtId="4" fontId="2" fillId="0" borderId="0" xfId="0" applyNumberFormat="1" applyFont="1" applyBorder="1" applyAlignment="1" applyProtection="1">
      <alignment horizontal="right"/>
      <protection locked="0"/>
    </xf>
    <xf numFmtId="0" fontId="2" fillId="0" borderId="0" xfId="0" applyFont="1" applyBorder="1" applyProtection="1">
      <protection locked="0"/>
    </xf>
    <xf numFmtId="4" fontId="2" fillId="0" borderId="0" xfId="0" applyNumberFormat="1" applyFont="1" applyFill="1" applyBorder="1" applyProtection="1">
      <protection locked="0"/>
    </xf>
    <xf numFmtId="0" fontId="8" fillId="0" borderId="0" xfId="0" applyFont="1" applyProtection="1"/>
    <xf numFmtId="0" fontId="15" fillId="0" borderId="0" xfId="0" applyFont="1" applyProtection="1"/>
    <xf numFmtId="4" fontId="8" fillId="0" borderId="0" xfId="0" applyNumberFormat="1" applyFont="1" applyAlignment="1" applyProtection="1">
      <alignment horizontal="right"/>
    </xf>
    <xf numFmtId="0" fontId="8" fillId="0" borderId="0" xfId="0" applyFont="1" applyAlignment="1" applyProtection="1">
      <alignment horizontal="left"/>
    </xf>
    <xf numFmtId="0" fontId="17" fillId="0" borderId="0" xfId="0" applyFont="1" applyBorder="1" applyAlignment="1" applyProtection="1">
      <alignment horizontal="left"/>
      <protection locked="0"/>
    </xf>
    <xf numFmtId="4" fontId="17" fillId="0" borderId="0" xfId="0" applyNumberFormat="1" applyFont="1" applyBorder="1"/>
    <xf numFmtId="0" fontId="3" fillId="0" borderId="3" xfId="0" applyFont="1" applyBorder="1" applyProtection="1">
      <protection locked="0"/>
    </xf>
    <xf numFmtId="0" fontId="3" fillId="0" borderId="1" xfId="0" applyFont="1" applyBorder="1" applyProtection="1">
      <protection locked="0"/>
    </xf>
    <xf numFmtId="0" fontId="3" fillId="0" borderId="2" xfId="0" applyFont="1" applyBorder="1" applyProtection="1">
      <protection locked="0"/>
    </xf>
    <xf numFmtId="0" fontId="8" fillId="0" borderId="3" xfId="0" applyFont="1" applyFill="1" applyBorder="1" applyAlignment="1" applyProtection="1">
      <alignment horizontal="center"/>
      <protection locked="0"/>
    </xf>
    <xf numFmtId="0" fontId="2" fillId="0" borderId="15" xfId="0" applyFont="1" applyBorder="1" applyAlignment="1" applyProtection="1">
      <alignment horizontal="left"/>
      <protection locked="0"/>
    </xf>
    <xf numFmtId="4" fontId="3" fillId="0" borderId="3" xfId="0" applyNumberFormat="1" applyFont="1" applyBorder="1" applyProtection="1">
      <protection locked="0"/>
    </xf>
    <xf numFmtId="4" fontId="3" fillId="0" borderId="1" xfId="0" applyNumberFormat="1" applyFont="1" applyBorder="1" applyProtection="1">
      <protection locked="0"/>
    </xf>
    <xf numFmtId="4" fontId="3" fillId="0" borderId="2" xfId="0" applyNumberFormat="1" applyFont="1" applyBorder="1" applyProtection="1">
      <protection locked="0"/>
    </xf>
    <xf numFmtId="3" fontId="8" fillId="0" borderId="0" xfId="0" applyNumberFormat="1" applyFont="1" applyProtection="1">
      <protection locked="0"/>
    </xf>
    <xf numFmtId="4" fontId="17" fillId="2" borderId="19" xfId="0" applyNumberFormat="1" applyFont="1" applyFill="1" applyBorder="1" applyProtection="1">
      <protection locked="0"/>
    </xf>
    <xf numFmtId="0" fontId="14" fillId="0" borderId="1" xfId="0" applyFont="1" applyBorder="1" applyProtection="1">
      <protection locked="0"/>
    </xf>
    <xf numFmtId="0" fontId="14" fillId="0" borderId="3" xfId="0" applyFont="1" applyBorder="1" applyProtection="1">
      <protection locked="0"/>
    </xf>
    <xf numFmtId="4" fontId="4" fillId="0" borderId="3" xfId="0" applyNumberFormat="1" applyFont="1" applyBorder="1" applyProtection="1">
      <protection locked="0"/>
    </xf>
    <xf numFmtId="0" fontId="14" fillId="0" borderId="2" xfId="0" applyFont="1" applyBorder="1" applyProtection="1">
      <protection locked="0"/>
    </xf>
    <xf numFmtId="0" fontId="13" fillId="0" borderId="2" xfId="0" applyFont="1" applyBorder="1" applyProtection="1">
      <protection locked="0"/>
    </xf>
    <xf numFmtId="0" fontId="3" fillId="0" borderId="0" xfId="0" applyFont="1" applyProtection="1">
      <protection locked="0"/>
    </xf>
    <xf numFmtId="3" fontId="3" fillId="0" borderId="0" xfId="0" applyNumberFormat="1" applyFont="1" applyProtection="1">
      <protection locked="0"/>
    </xf>
    <xf numFmtId="4" fontId="3" fillId="0" borderId="0" xfId="0" applyNumberFormat="1" applyFont="1" applyProtection="1">
      <protection locked="0"/>
    </xf>
    <xf numFmtId="0" fontId="3" fillId="0" borderId="29" xfId="0" applyFont="1" applyBorder="1" applyAlignment="1">
      <alignment horizontal="center"/>
    </xf>
    <xf numFmtId="0" fontId="6" fillId="0" borderId="1" xfId="0" applyFont="1" applyBorder="1" applyAlignment="1">
      <alignment vertical="top" wrapText="1"/>
    </xf>
    <xf numFmtId="4" fontId="21" fillId="0" borderId="2" xfId="0" applyNumberFormat="1" applyFont="1" applyBorder="1" applyProtection="1">
      <protection locked="0"/>
    </xf>
    <xf numFmtId="0" fontId="21" fillId="0" borderId="2" xfId="0" applyFont="1" applyBorder="1" applyProtection="1">
      <protection locked="0"/>
    </xf>
    <xf numFmtId="4" fontId="21" fillId="0" borderId="1" xfId="0" applyNumberFormat="1" applyFont="1" applyBorder="1" applyProtection="1">
      <protection locked="0"/>
    </xf>
    <xf numFmtId="0" fontId="19" fillId="0" borderId="0" xfId="0" applyFont="1"/>
    <xf numFmtId="0" fontId="21" fillId="0" borderId="1" xfId="0" applyFont="1" applyBorder="1" applyProtection="1">
      <protection locked="0"/>
    </xf>
    <xf numFmtId="164" fontId="3" fillId="0" borderId="1" xfId="1" applyNumberFormat="1" applyFont="1" applyBorder="1" applyProtection="1">
      <protection locked="0"/>
    </xf>
    <xf numFmtId="164" fontId="0" fillId="0" borderId="0" xfId="1" applyNumberFormat="1" applyFont="1"/>
    <xf numFmtId="0" fontId="0" fillId="0" borderId="0" xfId="0"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8" fillId="0" borderId="0" xfId="0" applyFont="1" applyAlignment="1" applyProtection="1">
      <alignment horizontal="center" vertical="center" wrapText="1"/>
    </xf>
    <xf numFmtId="0" fontId="8" fillId="0" borderId="0" xfId="0" applyFont="1" applyAlignment="1" applyProtection="1">
      <alignment horizontal="center" vertical="center" wrapText="1"/>
      <protection locked="0"/>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8" fillId="0" borderId="30" xfId="0" applyFont="1" applyFill="1" applyBorder="1" applyAlignment="1" applyProtection="1">
      <alignment horizontal="center"/>
      <protection locked="0"/>
    </xf>
    <xf numFmtId="0" fontId="3" fillId="0" borderId="29" xfId="0" applyFont="1" applyBorder="1" applyProtection="1">
      <protection locked="0"/>
    </xf>
    <xf numFmtId="0" fontId="3" fillId="0" borderId="31" xfId="0" applyFont="1" applyBorder="1" applyProtection="1">
      <protection locked="0"/>
    </xf>
    <xf numFmtId="0" fontId="20" fillId="0" borderId="1" xfId="0" applyFont="1" applyBorder="1" applyAlignment="1">
      <alignment vertical="top" wrapText="1"/>
    </xf>
    <xf numFmtId="4" fontId="3" fillId="0" borderId="3" xfId="0" applyNumberFormat="1" applyFont="1" applyBorder="1" applyAlignment="1" applyProtection="1">
      <alignment horizontal="center"/>
      <protection locked="0"/>
    </xf>
    <xf numFmtId="3" fontId="10" fillId="0" borderId="1" xfId="0" applyNumberFormat="1" applyFont="1" applyBorder="1" applyAlignment="1" applyProtection="1">
      <alignment horizontal="center"/>
    </xf>
    <xf numFmtId="0" fontId="10" fillId="0" borderId="1" xfId="0" applyFont="1" applyBorder="1" applyAlignment="1" applyProtection="1">
      <alignment horizontal="center"/>
    </xf>
    <xf numFmtId="0" fontId="4" fillId="0" borderId="0" xfId="0" applyFont="1" applyAlignment="1">
      <alignment horizontal="justify" vertical="justify" wrapText="1"/>
    </xf>
    <xf numFmtId="164" fontId="3" fillId="0" borderId="29" xfId="1" applyNumberFormat="1" applyFont="1" applyBorder="1" applyProtection="1">
      <protection locked="0"/>
    </xf>
    <xf numFmtId="0" fontId="6" fillId="0" borderId="1" xfId="1" applyNumberFormat="1" applyFont="1" applyBorder="1" applyAlignment="1">
      <alignment vertical="top" wrapText="1"/>
    </xf>
    <xf numFmtId="0" fontId="9" fillId="0" borderId="0" xfId="0" applyFont="1" applyAlignment="1">
      <alignment horizontal="left"/>
    </xf>
    <xf numFmtId="0" fontId="3" fillId="0" borderId="30" xfId="0" applyFont="1" applyBorder="1" applyProtection="1">
      <protection locked="0"/>
    </xf>
    <xf numFmtId="0" fontId="6" fillId="0" borderId="1" xfId="0" applyFont="1" applyBorder="1" applyAlignment="1">
      <alignment horizontal="center" vertical="top" wrapText="1"/>
    </xf>
    <xf numFmtId="3" fontId="6" fillId="0" borderId="1" xfId="0" applyNumberFormat="1" applyFont="1" applyBorder="1" applyAlignment="1">
      <alignment horizontal="center"/>
    </xf>
    <xf numFmtId="0" fontId="2" fillId="0" borderId="26" xfId="0" applyFont="1" applyBorder="1" applyProtection="1">
      <protection locked="0"/>
    </xf>
    <xf numFmtId="0" fontId="3" fillId="0" borderId="1" xfId="0" applyFont="1" applyBorder="1"/>
    <xf numFmtId="0" fontId="0" fillId="0" borderId="1" xfId="0" applyBorder="1"/>
    <xf numFmtId="4" fontId="3" fillId="0" borderId="1" xfId="0" applyNumberFormat="1" applyFont="1" applyBorder="1"/>
    <xf numFmtId="0" fontId="25" fillId="0" borderId="0" xfId="0" applyFont="1"/>
    <xf numFmtId="0" fontId="24" fillId="0" borderId="0" xfId="0" applyFont="1"/>
    <xf numFmtId="0" fontId="26" fillId="0" borderId="0" xfId="0" applyFont="1" applyFill="1" applyBorder="1"/>
    <xf numFmtId="0" fontId="26" fillId="0" borderId="0" xfId="0" applyFont="1" applyBorder="1" applyAlignment="1">
      <alignment horizontal="justify" vertical="justify" wrapText="1"/>
    </xf>
    <xf numFmtId="0" fontId="25" fillId="0" borderId="1" xfId="0" applyFont="1" applyBorder="1" applyProtection="1">
      <protection locked="0"/>
    </xf>
    <xf numFmtId="4" fontId="25" fillId="0" borderId="29" xfId="0" applyNumberFormat="1" applyFont="1" applyBorder="1" applyProtection="1">
      <protection locked="0"/>
    </xf>
    <xf numFmtId="3" fontId="3" fillId="6" borderId="2" xfId="0" applyNumberFormat="1" applyFont="1" applyFill="1" applyBorder="1" applyAlignment="1">
      <alignment horizontal="center"/>
    </xf>
    <xf numFmtId="0" fontId="6" fillId="0" borderId="1" xfId="0" applyFont="1" applyBorder="1" applyAlignment="1">
      <alignment horizontal="right" vertical="top" wrapText="1"/>
    </xf>
    <xf numFmtId="164" fontId="6" fillId="0" borderId="1" xfId="1" applyNumberFormat="1" applyFont="1" applyBorder="1" applyAlignment="1">
      <alignment horizontal="right" vertical="top" wrapText="1"/>
    </xf>
    <xf numFmtId="1" fontId="3" fillId="0" borderId="2" xfId="0" applyNumberFormat="1" applyFont="1" applyFill="1" applyBorder="1" applyAlignment="1">
      <alignment horizontal="center"/>
    </xf>
    <xf numFmtId="2" fontId="2" fillId="2" borderId="19" xfId="0" applyNumberFormat="1" applyFont="1" applyFill="1" applyBorder="1" applyProtection="1">
      <protection locked="0"/>
    </xf>
    <xf numFmtId="2" fontId="4" fillId="0" borderId="1" xfId="0" applyNumberFormat="1" applyFont="1" applyBorder="1" applyProtection="1">
      <protection locked="0"/>
    </xf>
    <xf numFmtId="2" fontId="4" fillId="0" borderId="2" xfId="0" applyNumberFormat="1" applyFont="1" applyBorder="1" applyProtection="1">
      <protection locked="0"/>
    </xf>
    <xf numFmtId="0" fontId="3" fillId="0" borderId="0" xfId="0" applyFont="1" applyAlignment="1">
      <alignment horizontal="justify" vertical="justify" wrapText="1"/>
    </xf>
    <xf numFmtId="0" fontId="2" fillId="0" borderId="28" xfId="0" applyFont="1" applyFill="1" applyBorder="1" applyAlignment="1">
      <alignment horizontal="left"/>
    </xf>
    <xf numFmtId="0" fontId="2" fillId="0" borderId="15" xfId="0" applyFont="1" applyFill="1" applyBorder="1" applyAlignment="1">
      <alignment horizontal="left"/>
    </xf>
    <xf numFmtId="0" fontId="8" fillId="0" borderId="0" xfId="0" applyFont="1" applyAlignment="1" applyProtection="1">
      <alignment horizontal="left"/>
    </xf>
    <xf numFmtId="0" fontId="2" fillId="0" borderId="0" xfId="0" applyFont="1" applyAlignment="1">
      <alignment horizontal="center"/>
    </xf>
    <xf numFmtId="0" fontId="2" fillId="0" borderId="26" xfId="0" applyFont="1" applyFill="1" applyBorder="1" applyAlignment="1">
      <alignment horizontal="left"/>
    </xf>
    <xf numFmtId="0" fontId="4" fillId="0" borderId="0" xfId="0" applyFont="1" applyAlignment="1">
      <alignment horizontal="justify" vertical="justify" wrapText="1"/>
    </xf>
    <xf numFmtId="0" fontId="3" fillId="0" borderId="0" xfId="0" applyFont="1" applyAlignment="1">
      <alignment horizontal="justify" vertical="justify"/>
    </xf>
    <xf numFmtId="0" fontId="2" fillId="0" borderId="17" xfId="0" applyFont="1" applyFill="1" applyBorder="1" applyAlignment="1">
      <alignment horizontal="left"/>
    </xf>
    <xf numFmtId="0" fontId="3" fillId="4" borderId="38" xfId="0" applyFont="1" applyFill="1" applyBorder="1" applyAlignment="1">
      <alignment horizontal="center"/>
    </xf>
    <xf numFmtId="0" fontId="8" fillId="0" borderId="40" xfId="0" applyFont="1" applyFill="1" applyBorder="1" applyAlignment="1" applyProtection="1">
      <alignment horizontal="center"/>
      <protection locked="0"/>
    </xf>
    <xf numFmtId="0" fontId="3" fillId="0" borderId="32" xfId="0" applyFont="1" applyBorder="1" applyProtection="1">
      <protection locked="0"/>
    </xf>
    <xf numFmtId="0" fontId="3" fillId="0" borderId="33" xfId="0" applyFont="1" applyBorder="1" applyProtection="1">
      <protection locked="0"/>
    </xf>
    <xf numFmtId="0" fontId="3" fillId="0" borderId="40" xfId="0" applyFont="1" applyBorder="1" applyProtection="1">
      <protection locked="0"/>
    </xf>
    <xf numFmtId="2" fontId="8" fillId="0" borderId="3" xfId="0" applyNumberFormat="1" applyFont="1" applyFill="1" applyBorder="1" applyAlignment="1" applyProtection="1">
      <alignment horizontal="right"/>
      <protection locked="0"/>
    </xf>
    <xf numFmtId="4" fontId="3" fillId="0" borderId="3" xfId="0" applyNumberFormat="1" applyFont="1" applyBorder="1" applyAlignment="1" applyProtection="1">
      <alignment horizontal="right"/>
      <protection locked="0"/>
    </xf>
    <xf numFmtId="0" fontId="27" fillId="0" borderId="0" xfId="0" applyFont="1"/>
    <xf numFmtId="0" fontId="28" fillId="0" borderId="2" xfId="0" applyFont="1" applyBorder="1" applyProtection="1">
      <protection locked="0"/>
    </xf>
    <xf numFmtId="0" fontId="27" fillId="0" borderId="1" xfId="0" applyFont="1" applyBorder="1"/>
    <xf numFmtId="0" fontId="28" fillId="0" borderId="1" xfId="0" applyFont="1" applyBorder="1" applyProtection="1">
      <protection locked="0"/>
    </xf>
    <xf numFmtId="0" fontId="3" fillId="0" borderId="1" xfId="0" applyFont="1" applyBorder="1" applyAlignment="1"/>
    <xf numFmtId="0" fontId="7" fillId="0" borderId="32" xfId="0" applyFont="1" applyBorder="1" applyProtection="1">
      <protection locked="0"/>
    </xf>
    <xf numFmtId="0" fontId="11" fillId="0" borderId="33" xfId="0" applyFont="1" applyBorder="1" applyProtection="1">
      <protection locked="0"/>
    </xf>
    <xf numFmtId="0" fontId="11" fillId="0" borderId="1" xfId="0" applyFont="1" applyBorder="1"/>
    <xf numFmtId="4" fontId="17" fillId="2" borderId="34" xfId="0" applyNumberFormat="1" applyFont="1" applyFill="1" applyBorder="1" applyProtection="1">
      <protection locked="0"/>
    </xf>
    <xf numFmtId="0" fontId="13" fillId="0" borderId="1" xfId="0" applyFont="1" applyBorder="1" applyProtection="1">
      <protection locked="0"/>
    </xf>
    <xf numFmtId="0" fontId="28" fillId="0" borderId="32" xfId="0" applyFont="1" applyBorder="1" applyProtection="1">
      <protection locked="0"/>
    </xf>
    <xf numFmtId="0" fontId="30" fillId="0" borderId="1" xfId="0" applyFont="1" applyBorder="1" applyAlignment="1">
      <alignment horizontal="justify" vertical="justify" wrapText="1"/>
    </xf>
    <xf numFmtId="0" fontId="30" fillId="0" borderId="1" xfId="0" applyFont="1" applyBorder="1" applyAlignment="1">
      <alignment vertical="top" wrapText="1"/>
    </xf>
    <xf numFmtId="44" fontId="30" fillId="0" borderId="1" xfId="1" applyFont="1" applyBorder="1" applyAlignment="1">
      <alignment vertical="top" wrapText="1"/>
    </xf>
    <xf numFmtId="0" fontId="2" fillId="0" borderId="26" xfId="0" applyFont="1" applyBorder="1"/>
    <xf numFmtId="4" fontId="2" fillId="2" borderId="34" xfId="0" applyNumberFormat="1" applyFont="1" applyFill="1" applyBorder="1" applyProtection="1">
      <protection locked="0"/>
    </xf>
    <xf numFmtId="0" fontId="6" fillId="0" borderId="1" xfId="0" applyFont="1" applyBorder="1" applyAlignment="1" applyProtection="1">
      <alignment horizontal="center" vertical="top" wrapText="1"/>
    </xf>
    <xf numFmtId="0" fontId="30" fillId="0" borderId="1" xfId="0" applyFont="1" applyBorder="1" applyAlignment="1" applyProtection="1">
      <alignment vertical="top" wrapText="1"/>
    </xf>
    <xf numFmtId="0" fontId="30" fillId="0" borderId="32" xfId="0" applyFont="1" applyBorder="1" applyAlignment="1" applyProtection="1">
      <alignment vertical="top" wrapText="1"/>
    </xf>
    <xf numFmtId="3" fontId="30" fillId="0" borderId="1" xfId="0" applyNumberFormat="1" applyFont="1" applyBorder="1" applyAlignment="1">
      <alignment horizontal="center"/>
    </xf>
    <xf numFmtId="0" fontId="30" fillId="0" borderId="1" xfId="0" applyFont="1" applyBorder="1" applyAlignment="1">
      <alignment horizontal="center"/>
    </xf>
    <xf numFmtId="0" fontId="30" fillId="0" borderId="2" xfId="0" applyFont="1" applyBorder="1" applyAlignment="1">
      <alignment horizontal="justify" vertical="justify" wrapText="1"/>
    </xf>
    <xf numFmtId="3" fontId="31" fillId="0" borderId="2" xfId="0" applyNumberFormat="1" applyFont="1" applyBorder="1" applyAlignment="1">
      <alignment horizontal="center"/>
    </xf>
    <xf numFmtId="0" fontId="31" fillId="0" borderId="2" xfId="0" applyFont="1" applyBorder="1" applyAlignment="1">
      <alignment horizontal="center"/>
    </xf>
    <xf numFmtId="0" fontId="30" fillId="0" borderId="1" xfId="0" applyFont="1" applyFill="1" applyBorder="1" applyAlignment="1">
      <alignment horizontal="justify" vertical="justify" wrapText="1"/>
    </xf>
    <xf numFmtId="3" fontId="31" fillId="0" borderId="1" xfId="0" applyNumberFormat="1" applyFont="1" applyBorder="1" applyAlignment="1">
      <alignment horizontal="center"/>
    </xf>
    <xf numFmtId="0" fontId="31" fillId="0" borderId="5" xfId="0" applyFont="1" applyBorder="1" applyAlignment="1">
      <alignment horizontal="center"/>
    </xf>
    <xf numFmtId="4" fontId="4" fillId="0" borderId="2" xfId="0" applyNumberFormat="1" applyFont="1" applyBorder="1" applyProtection="1">
      <protection locked="0"/>
    </xf>
    <xf numFmtId="0" fontId="29" fillId="0" borderId="1" xfId="0" applyFont="1" applyBorder="1" applyProtection="1">
      <protection locked="0"/>
    </xf>
    <xf numFmtId="0" fontId="6" fillId="0" borderId="2" xfId="0" applyFont="1" applyBorder="1" applyAlignment="1">
      <alignment horizontal="center"/>
    </xf>
    <xf numFmtId="4" fontId="31" fillId="0" borderId="2" xfId="0" applyNumberFormat="1" applyFont="1" applyBorder="1" applyProtection="1">
      <protection locked="0"/>
    </xf>
    <xf numFmtId="0" fontId="31" fillId="0" borderId="2" xfId="0" applyFont="1" applyBorder="1" applyProtection="1">
      <protection locked="0"/>
    </xf>
    <xf numFmtId="4" fontId="31" fillId="0" borderId="3" xfId="0" applyNumberFormat="1" applyFont="1" applyBorder="1" applyProtection="1">
      <protection locked="0"/>
    </xf>
    <xf numFmtId="3" fontId="10" fillId="0" borderId="1" xfId="0" applyNumberFormat="1" applyFont="1" applyBorder="1" applyAlignment="1" applyProtection="1">
      <alignment horizontal="right" vertical="top"/>
    </xf>
    <xf numFmtId="0" fontId="22" fillId="0" borderId="1" xfId="0" applyFont="1" applyBorder="1" applyAlignment="1">
      <alignment horizontal="right" vertical="top" wrapText="1"/>
    </xf>
    <xf numFmtId="0" fontId="30" fillId="0" borderId="1" xfId="0" applyFont="1" applyBorder="1" applyAlignment="1">
      <alignment horizontal="right" vertical="top" wrapText="1"/>
    </xf>
    <xf numFmtId="0" fontId="10" fillId="0" borderId="1" xfId="0" applyFont="1" applyBorder="1" applyAlignment="1" applyProtection="1">
      <alignment horizontal="right" vertical="top"/>
    </xf>
    <xf numFmtId="0" fontId="30" fillId="0" borderId="1" xfId="0" applyFont="1" applyBorder="1" applyAlignment="1" applyProtection="1">
      <alignment horizontal="right" vertical="top"/>
    </xf>
    <xf numFmtId="0" fontId="30" fillId="0" borderId="1" xfId="0" applyFont="1" applyBorder="1" applyAlignment="1" applyProtection="1">
      <alignment horizontal="center"/>
    </xf>
    <xf numFmtId="0" fontId="30" fillId="0" borderId="1" xfId="0" applyFont="1" applyBorder="1" applyAlignment="1" applyProtection="1">
      <alignment horizontal="center" vertical="top" wrapText="1"/>
    </xf>
    <xf numFmtId="2" fontId="34" fillId="0" borderId="1" xfId="0" applyNumberFormat="1" applyFont="1" applyBorder="1" applyProtection="1">
      <protection locked="0"/>
    </xf>
    <xf numFmtId="2" fontId="35" fillId="2" borderId="19" xfId="0" applyNumberFormat="1" applyFont="1" applyFill="1" applyBorder="1" applyProtection="1">
      <protection locked="0"/>
    </xf>
    <xf numFmtId="4" fontId="5" fillId="0" borderId="1" xfId="0" applyNumberFormat="1" applyFont="1" applyBorder="1" applyProtection="1">
      <protection locked="0"/>
    </xf>
    <xf numFmtId="0" fontId="36" fillId="0" borderId="32" xfId="0" applyFont="1" applyBorder="1" applyAlignment="1">
      <alignment horizontal="center" vertical="top" wrapText="1"/>
    </xf>
    <xf numFmtId="0" fontId="31" fillId="0" borderId="1" xfId="0" applyFont="1" applyBorder="1" applyAlignment="1">
      <alignment horizontal="center"/>
    </xf>
    <xf numFmtId="0" fontId="31" fillId="0" borderId="1" xfId="0" applyFont="1" applyBorder="1" applyAlignment="1">
      <alignment horizontal="center" vertical="center" wrapText="1"/>
    </xf>
    <xf numFmtId="0" fontId="31" fillId="0" borderId="1" xfId="0" applyFont="1" applyBorder="1" applyProtection="1">
      <protection locked="0"/>
    </xf>
    <xf numFmtId="0" fontId="0" fillId="0" borderId="41" xfId="0" applyBorder="1"/>
    <xf numFmtId="0" fontId="38" fillId="0" borderId="0" xfId="0" applyFont="1"/>
    <xf numFmtId="0" fontId="6" fillId="0" borderId="1" xfId="0" applyFont="1" applyBorder="1" applyAlignment="1">
      <alignment horizontal="center"/>
    </xf>
    <xf numFmtId="4" fontId="4" fillId="0" borderId="1" xfId="0" applyNumberFormat="1" applyFont="1" applyBorder="1" applyProtection="1">
      <protection locked="0"/>
    </xf>
    <xf numFmtId="0" fontId="11" fillId="0" borderId="1" xfId="0" applyFont="1" applyBorder="1" applyProtection="1">
      <protection locked="0"/>
    </xf>
    <xf numFmtId="0" fontId="11" fillId="0" borderId="32" xfId="0" applyFont="1" applyBorder="1" applyProtection="1">
      <protection locked="0"/>
    </xf>
    <xf numFmtId="0" fontId="3" fillId="0" borderId="0" xfId="0" applyFont="1" applyAlignment="1">
      <alignment horizontal="justify" vertical="justify" wrapText="1"/>
    </xf>
    <xf numFmtId="0" fontId="2" fillId="0" borderId="15" xfId="0" applyFont="1" applyFill="1" applyBorder="1" applyAlignment="1">
      <alignment horizontal="left"/>
    </xf>
    <xf numFmtId="0" fontId="2" fillId="0" borderId="17" xfId="0" applyFont="1" applyFill="1" applyBorder="1" applyAlignment="1">
      <alignment horizontal="left"/>
    </xf>
    <xf numFmtId="3" fontId="3" fillId="0" borderId="33" xfId="0" applyNumberFormat="1" applyFont="1" applyBorder="1" applyAlignment="1">
      <alignment horizontal="center"/>
    </xf>
    <xf numFmtId="2" fontId="4" fillId="7" borderId="19" xfId="0" applyNumberFormat="1" applyFont="1" applyFill="1" applyBorder="1" applyProtection="1">
      <protection locked="0"/>
    </xf>
    <xf numFmtId="0" fontId="2" fillId="0" borderId="0" xfId="0" applyFont="1" applyBorder="1" applyAlignment="1" applyProtection="1">
      <alignment horizontal="left"/>
      <protection locked="0"/>
    </xf>
    <xf numFmtId="4" fontId="17" fillId="7" borderId="0" xfId="0" applyNumberFormat="1" applyFont="1" applyFill="1" applyBorder="1" applyProtection="1">
      <protection locked="0"/>
    </xf>
    <xf numFmtId="0" fontId="2" fillId="0" borderId="18" xfId="0" applyFont="1" applyBorder="1" applyAlignment="1" applyProtection="1">
      <alignment horizontal="left"/>
      <protection locked="0"/>
    </xf>
    <xf numFmtId="4" fontId="17" fillId="2" borderId="43" xfId="0" applyNumberFormat="1" applyFont="1" applyFill="1" applyBorder="1" applyProtection="1">
      <protection locked="0"/>
    </xf>
    <xf numFmtId="0" fontId="3" fillId="0" borderId="24" xfId="0" applyFont="1" applyBorder="1" applyProtection="1">
      <protection locked="0"/>
    </xf>
    <xf numFmtId="0" fontId="3" fillId="0" borderId="15" xfId="0" applyFont="1" applyBorder="1" applyProtection="1">
      <protection locked="0"/>
    </xf>
    <xf numFmtId="0" fontId="2" fillId="0" borderId="15" xfId="0" applyFont="1" applyFill="1" applyBorder="1" applyAlignment="1">
      <alignment horizontal="left"/>
    </xf>
    <xf numFmtId="0" fontId="2" fillId="0" borderId="17" xfId="0" applyFont="1" applyFill="1" applyBorder="1" applyAlignment="1">
      <alignment horizontal="left"/>
    </xf>
    <xf numFmtId="0" fontId="31" fillId="0" borderId="30" xfId="0" applyFont="1" applyBorder="1" applyAlignment="1">
      <alignment horizontal="center"/>
    </xf>
    <xf numFmtId="0" fontId="31" fillId="0" borderId="31" xfId="0" applyFont="1" applyBorder="1" applyAlignment="1">
      <alignment horizontal="center"/>
    </xf>
    <xf numFmtId="0" fontId="31" fillId="0" borderId="29" xfId="0" applyFont="1" applyBorder="1" applyAlignment="1">
      <alignment horizontal="center"/>
    </xf>
    <xf numFmtId="0" fontId="42" fillId="0" borderId="15" xfId="0" applyFont="1" applyFill="1" applyBorder="1" applyAlignment="1">
      <alignment horizontal="left"/>
    </xf>
    <xf numFmtId="0" fontId="42" fillId="0" borderId="15" xfId="0" applyFont="1" applyFill="1" applyBorder="1" applyAlignment="1">
      <alignment horizontal="center" vertical="center" wrapText="1"/>
    </xf>
    <xf numFmtId="0" fontId="42" fillId="0" borderId="15" xfId="0" applyFont="1" applyBorder="1" applyAlignment="1" applyProtection="1">
      <alignment horizontal="left"/>
      <protection locked="0"/>
    </xf>
    <xf numFmtId="0" fontId="42" fillId="0" borderId="15" xfId="0" applyFont="1" applyBorder="1" applyProtection="1">
      <protection locked="0"/>
    </xf>
    <xf numFmtId="165" fontId="0" fillId="0" borderId="0" xfId="0" applyNumberFormat="1" applyAlignment="1">
      <alignment horizontal="center" vertical="center" wrapText="1"/>
    </xf>
    <xf numFmtId="2" fontId="0" fillId="0" borderId="0" xfId="0" applyNumberFormat="1" applyAlignment="1">
      <alignment horizontal="center" vertical="center" wrapText="1"/>
    </xf>
    <xf numFmtId="3" fontId="0" fillId="0" borderId="0" xfId="0" applyNumberFormat="1" applyAlignment="1">
      <alignment horizontal="center" vertical="center" wrapText="1"/>
    </xf>
    <xf numFmtId="0" fontId="0" fillId="0" borderId="0" xfId="0" applyAlignment="1">
      <alignment horizontal="left" vertical="center" wrapText="1"/>
    </xf>
    <xf numFmtId="0" fontId="43" fillId="0" borderId="0" xfId="0" applyFont="1" applyBorder="1"/>
    <xf numFmtId="0" fontId="44" fillId="0" borderId="0" xfId="0" applyFont="1" applyBorder="1"/>
    <xf numFmtId="165" fontId="8" fillId="0" borderId="0" xfId="0" applyNumberFormat="1" applyFont="1" applyProtection="1">
      <protection locked="0"/>
    </xf>
    <xf numFmtId="2" fontId="8" fillId="0" borderId="0" xfId="0" applyNumberFormat="1" applyFont="1" applyProtection="1">
      <protection locked="0"/>
    </xf>
    <xf numFmtId="0" fontId="8" fillId="0" borderId="0" xfId="0" applyFont="1" applyAlignment="1" applyProtection="1">
      <protection locked="0"/>
    </xf>
    <xf numFmtId="4" fontId="8" fillId="0" borderId="0" xfId="0" applyNumberFormat="1" applyFont="1" applyAlignment="1" applyProtection="1">
      <protection locked="0"/>
    </xf>
    <xf numFmtId="165" fontId="8" fillId="0" borderId="0" xfId="0" applyNumberFormat="1" applyFont="1" applyAlignment="1" applyProtection="1">
      <protection locked="0"/>
    </xf>
    <xf numFmtId="2" fontId="8" fillId="0" borderId="0" xfId="0" applyNumberFormat="1" applyFont="1" applyAlignment="1" applyProtection="1">
      <protection locked="0"/>
    </xf>
    <xf numFmtId="0" fontId="8" fillId="0" borderId="0" xfId="0" applyFont="1" applyAlignment="1" applyProtection="1">
      <alignment horizontal="center" wrapText="1"/>
      <protection locked="0"/>
    </xf>
    <xf numFmtId="3" fontId="8" fillId="0" borderId="0" xfId="0" applyNumberFormat="1" applyFont="1" applyAlignment="1" applyProtection="1">
      <protection locked="0"/>
    </xf>
    <xf numFmtId="165" fontId="3" fillId="0" borderId="0" xfId="0" applyNumberFormat="1" applyFont="1" applyAlignment="1">
      <alignment horizontal="left"/>
    </xf>
    <xf numFmtId="2" fontId="3" fillId="0" borderId="0" xfId="0" applyNumberFormat="1" applyFont="1" applyAlignment="1">
      <alignment horizontal="left"/>
    </xf>
    <xf numFmtId="0" fontId="5" fillId="0" borderId="0" xfId="0" applyFont="1" applyBorder="1" applyAlignment="1" applyProtection="1">
      <alignment horizontal="left"/>
    </xf>
    <xf numFmtId="0" fontId="37" fillId="0" borderId="0" xfId="0" applyFont="1" applyBorder="1" applyAlignment="1" applyProtection="1">
      <alignment horizontal="left"/>
    </xf>
    <xf numFmtId="0" fontId="45" fillId="0" borderId="0" xfId="0" applyFont="1" applyBorder="1"/>
    <xf numFmtId="0" fontId="44" fillId="0" borderId="44" xfId="0" applyFont="1" applyBorder="1"/>
    <xf numFmtId="0" fontId="44" fillId="0" borderId="24" xfId="0" applyFont="1" applyBorder="1"/>
    <xf numFmtId="0" fontId="45" fillId="0" borderId="24" xfId="0" applyFont="1" applyBorder="1"/>
    <xf numFmtId="0" fontId="2" fillId="0" borderId="45" xfId="0" applyFont="1" applyFill="1" applyBorder="1" applyAlignment="1">
      <alignment horizontal="left" vertical="center" wrapText="1"/>
    </xf>
    <xf numFmtId="2" fontId="4" fillId="0" borderId="1" xfId="0" applyNumberFormat="1" applyFont="1" applyBorder="1" applyAlignment="1" applyProtection="1">
      <alignment horizontal="right" vertical="center" wrapText="1"/>
      <protection locked="0"/>
    </xf>
    <xf numFmtId="2" fontId="3" fillId="0" borderId="1" xfId="0" applyNumberFormat="1" applyFont="1" applyBorder="1" applyAlignment="1" applyProtection="1">
      <alignment horizontal="center" vertical="center" wrapText="1"/>
      <protection locked="0"/>
    </xf>
    <xf numFmtId="2" fontId="3" fillId="0" borderId="2" xfId="0" applyNumberFormat="1" applyFont="1" applyBorder="1" applyAlignment="1" applyProtection="1">
      <alignment horizontal="center" vertical="center" wrapText="1"/>
      <protection locked="0"/>
    </xf>
    <xf numFmtId="3" fontId="3" fillId="0" borderId="2" xfId="0" applyNumberFormat="1" applyFont="1" applyFill="1" applyBorder="1" applyAlignment="1">
      <alignment horizontal="center" vertical="center" wrapText="1"/>
    </xf>
    <xf numFmtId="0" fontId="44" fillId="0" borderId="1" xfId="0" applyFont="1" applyBorder="1" applyAlignment="1" applyProtection="1">
      <alignment horizontal="center" vertical="top" wrapText="1"/>
    </xf>
    <xf numFmtId="0" fontId="44" fillId="0" borderId="1" xfId="0" applyFont="1" applyBorder="1" applyAlignment="1" applyProtection="1">
      <alignment horizontal="center"/>
      <protection locked="0"/>
    </xf>
    <xf numFmtId="0" fontId="30" fillId="0" borderId="32" xfId="0" applyFont="1" applyFill="1" applyBorder="1" applyAlignment="1" applyProtection="1">
      <alignment horizontal="left" vertical="top" wrapText="1"/>
    </xf>
    <xf numFmtId="3" fontId="3" fillId="0" borderId="1" xfId="0" applyNumberFormat="1" applyFont="1" applyFill="1" applyBorder="1" applyAlignment="1">
      <alignment horizontal="center" vertical="center" wrapText="1"/>
    </xf>
    <xf numFmtId="0" fontId="30" fillId="0" borderId="1" xfId="0" applyFont="1" applyBorder="1" applyAlignment="1">
      <alignment horizontal="left" vertical="center" wrapText="1"/>
    </xf>
    <xf numFmtId="0" fontId="6" fillId="0" borderId="1" xfId="0" applyFont="1" applyBorder="1" applyAlignment="1">
      <alignment horizontal="center" vertical="center" wrapText="1"/>
    </xf>
    <xf numFmtId="0" fontId="0" fillId="0" borderId="0" xfId="0" applyFont="1" applyAlignment="1">
      <alignment horizontal="center" vertical="center" wrapText="1"/>
    </xf>
    <xf numFmtId="0" fontId="3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9" fillId="0" borderId="0" xfId="0" applyFont="1" applyAlignment="1">
      <alignment horizontal="center" vertical="center" wrapText="1"/>
    </xf>
    <xf numFmtId="2" fontId="21" fillId="0" borderId="1" xfId="0" applyNumberFormat="1" applyFont="1" applyBorder="1" applyAlignment="1" applyProtection="1">
      <alignment horizontal="center" vertical="center" wrapText="1"/>
      <protection locked="0"/>
    </xf>
    <xf numFmtId="0" fontId="46" fillId="0" borderId="1" xfId="0" applyFont="1" applyBorder="1" applyAlignment="1">
      <alignment horizontal="center" vertical="center" wrapText="1"/>
    </xf>
    <xf numFmtId="4" fontId="4" fillId="2" borderId="6" xfId="0" applyNumberFormat="1" applyFont="1" applyFill="1" applyBorder="1" applyAlignment="1">
      <alignment horizontal="center" vertical="center" wrapText="1"/>
    </xf>
    <xf numFmtId="1" fontId="3" fillId="5" borderId="6" xfId="0" applyNumberFormat="1" applyFont="1" applyFill="1" applyBorder="1" applyAlignment="1">
      <alignment horizontal="center" vertical="center" wrapText="1"/>
    </xf>
    <xf numFmtId="3" fontId="3" fillId="3" borderId="6" xfId="0" applyNumberFormat="1" applyFont="1" applyFill="1" applyBorder="1" applyAlignment="1">
      <alignment horizontal="center" vertical="center" wrapText="1"/>
    </xf>
    <xf numFmtId="0" fontId="3" fillId="3" borderId="10" xfId="0" applyFont="1" applyFill="1" applyBorder="1" applyAlignment="1">
      <alignment horizontal="left" vertical="center" wrapText="1"/>
    </xf>
    <xf numFmtId="4" fontId="4" fillId="2" borderId="3" xfId="0" applyNumberFormat="1" applyFont="1" applyFill="1" applyBorder="1" applyAlignment="1">
      <alignment horizontal="center" vertical="center"/>
    </xf>
    <xf numFmtId="165" fontId="3" fillId="5" borderId="3" xfId="0" applyNumberFormat="1" applyFont="1" applyFill="1" applyBorder="1" applyAlignment="1">
      <alignment horizontal="center" vertical="center" wrapText="1"/>
    </xf>
    <xf numFmtId="2" fontId="3" fillId="5" borderId="3"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0" fontId="3" fillId="3" borderId="9" xfId="0" applyFont="1" applyFill="1" applyBorder="1" applyAlignment="1">
      <alignment horizontal="left" vertical="center" wrapText="1"/>
    </xf>
    <xf numFmtId="4" fontId="4" fillId="2" borderId="5" xfId="0" applyNumberFormat="1" applyFont="1" applyFill="1" applyBorder="1" applyAlignment="1">
      <alignment horizontal="center" vertical="center" wrapText="1"/>
    </xf>
    <xf numFmtId="165" fontId="3" fillId="5" borderId="5" xfId="0" applyNumberFormat="1" applyFont="1" applyFill="1" applyBorder="1" applyAlignment="1">
      <alignment horizontal="center" vertical="top" wrapText="1"/>
    </xf>
    <xf numFmtId="2" fontId="3" fillId="5" borderId="5" xfId="0" applyNumberFormat="1" applyFont="1" applyFill="1" applyBorder="1" applyAlignment="1">
      <alignment horizontal="center" vertical="top" wrapText="1"/>
    </xf>
    <xf numFmtId="0" fontId="3" fillId="5" borderId="5" xfId="0" applyFont="1" applyFill="1" applyBorder="1" applyAlignment="1">
      <alignment horizontal="center" vertical="top" wrapText="1"/>
    </xf>
    <xf numFmtId="3" fontId="3" fillId="3" borderId="5" xfId="0" applyNumberFormat="1" applyFont="1" applyFill="1" applyBorder="1" applyAlignment="1">
      <alignment horizontal="center" vertical="top" wrapText="1"/>
    </xf>
    <xf numFmtId="0" fontId="3" fillId="3" borderId="8" xfId="0" applyFont="1" applyFill="1" applyBorder="1" applyAlignment="1">
      <alignment horizontal="center" vertical="top" wrapText="1"/>
    </xf>
    <xf numFmtId="4" fontId="4" fillId="2" borderId="4" xfId="0" applyNumberFormat="1" applyFont="1" applyFill="1" applyBorder="1" applyAlignment="1">
      <alignment horizontal="center" vertical="center" wrapText="1"/>
    </xf>
    <xf numFmtId="165" fontId="3" fillId="5" borderId="4" xfId="0" applyNumberFormat="1" applyFont="1" applyFill="1" applyBorder="1" applyAlignment="1">
      <alignment horizontal="center" vertical="top" wrapText="1"/>
    </xf>
    <xf numFmtId="2" fontId="3" fillId="5" borderId="4" xfId="0" applyNumberFormat="1" applyFont="1" applyFill="1" applyBorder="1" applyAlignment="1">
      <alignment horizontal="center" vertical="top" wrapText="1"/>
    </xf>
    <xf numFmtId="0" fontId="3" fillId="5" borderId="4" xfId="0" applyFont="1" applyFill="1" applyBorder="1" applyAlignment="1">
      <alignment horizontal="center" vertical="top" wrapText="1"/>
    </xf>
    <xf numFmtId="3" fontId="3" fillId="3" borderId="4" xfId="0" applyNumberFormat="1" applyFont="1" applyFill="1" applyBorder="1" applyAlignment="1">
      <alignment horizontal="center" vertical="top" wrapText="1"/>
    </xf>
    <xf numFmtId="0" fontId="3" fillId="3" borderId="7" xfId="0" applyFont="1" applyFill="1" applyBorder="1" applyAlignment="1">
      <alignment horizontal="center" vertical="top" wrapText="1"/>
    </xf>
    <xf numFmtId="0" fontId="47" fillId="0" borderId="0" xfId="0" applyFont="1" applyBorder="1" applyAlignment="1">
      <alignment horizontal="left" vertical="top" wrapText="1"/>
    </xf>
    <xf numFmtId="2" fontId="48" fillId="8" borderId="19" xfId="0" applyNumberFormat="1" applyFont="1" applyFill="1" applyBorder="1"/>
    <xf numFmtId="0" fontId="47" fillId="0" borderId="24" xfId="0" applyFont="1" applyBorder="1" applyAlignment="1">
      <alignment horizontal="left" vertical="top" wrapText="1"/>
    </xf>
    <xf numFmtId="0" fontId="4" fillId="0" borderId="17" xfId="0" applyFont="1" applyFill="1" applyBorder="1" applyAlignment="1">
      <alignment horizontal="left" vertical="center" wrapText="1"/>
    </xf>
    <xf numFmtId="4" fontId="4" fillId="2" borderId="3" xfId="0" applyNumberFormat="1" applyFont="1" applyFill="1" applyBorder="1" applyAlignment="1">
      <alignment horizontal="center" vertical="center" wrapText="1"/>
    </xf>
    <xf numFmtId="165" fontId="3" fillId="5" borderId="5" xfId="0" applyNumberFormat="1" applyFont="1" applyFill="1" applyBorder="1" applyAlignment="1">
      <alignment horizontal="center" vertical="center" wrapText="1"/>
    </xf>
    <xf numFmtId="2" fontId="3" fillId="5" borderId="5" xfId="0" applyNumberFormat="1" applyFont="1" applyFill="1" applyBorder="1" applyAlignment="1">
      <alignment horizontal="center" vertical="center" wrapText="1"/>
    </xf>
    <xf numFmtId="3" fontId="3" fillId="3" borderId="5" xfId="0" applyNumberFormat="1" applyFont="1" applyFill="1" applyBorder="1" applyAlignment="1">
      <alignment horizontal="center" vertical="center" wrapText="1"/>
    </xf>
    <xf numFmtId="0" fontId="3" fillId="3" borderId="8" xfId="0" applyFont="1" applyFill="1" applyBorder="1" applyAlignment="1">
      <alignment horizontal="left" vertical="center" wrapText="1"/>
    </xf>
    <xf numFmtId="165" fontId="3" fillId="5" borderId="4" xfId="0" applyNumberFormat="1" applyFont="1" applyFill="1" applyBorder="1" applyAlignment="1">
      <alignment horizontal="center" vertical="center" wrapText="1"/>
    </xf>
    <xf numFmtId="2" fontId="3" fillId="5" borderId="4" xfId="0" applyNumberFormat="1" applyFont="1" applyFill="1" applyBorder="1" applyAlignment="1">
      <alignment horizontal="center" vertical="center" wrapText="1"/>
    </xf>
    <xf numFmtId="3" fontId="3" fillId="3" borderId="4" xfId="0" applyNumberFormat="1" applyFont="1" applyFill="1" applyBorder="1" applyAlignment="1">
      <alignment horizontal="center" vertical="center" wrapText="1"/>
    </xf>
    <xf numFmtId="0" fontId="3" fillId="3" borderId="7" xfId="0" applyFont="1" applyFill="1" applyBorder="1" applyAlignment="1">
      <alignment horizontal="left" vertical="center" wrapText="1"/>
    </xf>
    <xf numFmtId="0" fontId="8" fillId="0" borderId="0" xfId="0" applyFont="1" applyAlignment="1">
      <alignment horizontal="center" vertical="center" wrapText="1"/>
    </xf>
    <xf numFmtId="2" fontId="48" fillId="8" borderId="19" xfId="0" applyNumberFormat="1" applyFont="1" applyFill="1" applyBorder="1" applyAlignment="1">
      <alignment horizontal="right"/>
    </xf>
    <xf numFmtId="0" fontId="30" fillId="0" borderId="6" xfId="0" applyFont="1" applyBorder="1" applyAlignment="1">
      <alignment horizontal="left" vertical="center" wrapText="1"/>
    </xf>
    <xf numFmtId="165" fontId="0" fillId="0" borderId="0" xfId="0" applyNumberFormat="1"/>
    <xf numFmtId="2" fontId="0" fillId="0" borderId="0" xfId="0" applyNumberFormat="1"/>
    <xf numFmtId="0" fontId="49" fillId="0" borderId="0" xfId="0" applyFont="1" applyBorder="1" applyProtection="1"/>
    <xf numFmtId="0" fontId="44" fillId="0" borderId="0" xfId="0" applyFont="1" applyBorder="1" applyProtection="1"/>
    <xf numFmtId="0" fontId="5" fillId="0" borderId="0" xfId="0" applyFont="1" applyBorder="1" applyProtection="1"/>
    <xf numFmtId="0" fontId="44" fillId="0" borderId="0" xfId="0" applyFont="1" applyBorder="1" applyAlignment="1" applyProtection="1">
      <alignment horizontal="left"/>
    </xf>
    <xf numFmtId="0" fontId="45" fillId="0" borderId="0" xfId="0" applyFont="1" applyBorder="1" applyAlignment="1" applyProtection="1">
      <alignment horizontal="left"/>
    </xf>
    <xf numFmtId="2" fontId="2" fillId="7" borderId="0" xfId="0" applyNumberFormat="1" applyFont="1" applyFill="1" applyBorder="1" applyProtection="1">
      <protection locked="0"/>
    </xf>
    <xf numFmtId="165" fontId="2" fillId="0" borderId="0" xfId="0" applyNumberFormat="1" applyFont="1" applyBorder="1" applyAlignment="1" applyProtection="1">
      <alignment horizontal="left"/>
      <protection locked="0"/>
    </xf>
    <xf numFmtId="2" fontId="2" fillId="0" borderId="0" xfId="0" applyNumberFormat="1" applyFont="1" applyBorder="1" applyAlignment="1" applyProtection="1">
      <alignment horizontal="left"/>
      <protection locked="0"/>
    </xf>
    <xf numFmtId="165" fontId="2" fillId="0" borderId="15" xfId="0" applyNumberFormat="1" applyFont="1" applyBorder="1" applyAlignment="1" applyProtection="1">
      <alignment horizontal="left"/>
      <protection locked="0"/>
    </xf>
    <xf numFmtId="2" fontId="2" fillId="0" borderId="15" xfId="0" applyNumberFormat="1" applyFont="1" applyBorder="1" applyAlignment="1" applyProtection="1">
      <alignment horizontal="left"/>
      <protection locked="0"/>
    </xf>
    <xf numFmtId="2" fontId="31" fillId="0" borderId="1" xfId="0" applyNumberFormat="1" applyFont="1" applyBorder="1" applyProtection="1">
      <protection locked="0"/>
    </xf>
    <xf numFmtId="3" fontId="31" fillId="0" borderId="1" xfId="0" applyNumberFormat="1" applyFont="1" applyFill="1" applyBorder="1" applyAlignment="1">
      <alignment horizontal="center" vertical="center"/>
    </xf>
    <xf numFmtId="3" fontId="31" fillId="0" borderId="1" xfId="0" applyNumberFormat="1" applyFont="1" applyBorder="1" applyAlignment="1">
      <alignment horizontal="center" vertical="center"/>
    </xf>
    <xf numFmtId="165" fontId="3" fillId="5" borderId="3" xfId="0" applyNumberFormat="1" applyFont="1" applyFill="1" applyBorder="1" applyAlignment="1">
      <alignment horizontal="center"/>
    </xf>
    <xf numFmtId="2" fontId="3" fillId="5" borderId="3" xfId="0" applyNumberFormat="1" applyFont="1" applyFill="1" applyBorder="1" applyAlignment="1">
      <alignment horizontal="center"/>
    </xf>
    <xf numFmtId="165" fontId="3" fillId="5" borderId="5" xfId="0" applyNumberFormat="1" applyFont="1" applyFill="1" applyBorder="1" applyAlignment="1">
      <alignment horizontal="center"/>
    </xf>
    <xf numFmtId="2" fontId="3" fillId="5" borderId="5" xfId="0" applyNumberFormat="1" applyFont="1" applyFill="1" applyBorder="1" applyAlignment="1">
      <alignment horizontal="center"/>
    </xf>
    <xf numFmtId="165" fontId="3" fillId="5" borderId="4" xfId="0" applyNumberFormat="1" applyFont="1" applyFill="1" applyBorder="1" applyAlignment="1">
      <alignment horizontal="center"/>
    </xf>
    <xf numFmtId="2" fontId="3" fillId="5" borderId="4" xfId="0" applyNumberFormat="1" applyFont="1" applyFill="1" applyBorder="1" applyAlignment="1">
      <alignment horizontal="center"/>
    </xf>
    <xf numFmtId="14" fontId="8" fillId="0" borderId="0" xfId="0" applyNumberFormat="1" applyFont="1"/>
    <xf numFmtId="165" fontId="8" fillId="0" borderId="0" xfId="0" applyNumberFormat="1" applyFont="1"/>
    <xf numFmtId="2" fontId="8" fillId="0" borderId="0" xfId="0" applyNumberFormat="1" applyFont="1"/>
    <xf numFmtId="0" fontId="5" fillId="0" borderId="0" xfId="0" applyFont="1" applyBorder="1" applyAlignment="1" applyProtection="1">
      <alignment horizontal="center"/>
    </xf>
    <xf numFmtId="0" fontId="37" fillId="0" borderId="0" xfId="0" applyFont="1" applyBorder="1" applyAlignment="1" applyProtection="1">
      <alignment horizontal="center"/>
    </xf>
    <xf numFmtId="0" fontId="44" fillId="0" borderId="0" xfId="0" applyFont="1" applyBorder="1" applyAlignment="1" applyProtection="1">
      <alignment horizontal="center"/>
    </xf>
    <xf numFmtId="0" fontId="45" fillId="0" borderId="0" xfId="0" applyFont="1" applyBorder="1" applyAlignment="1" applyProtection="1">
      <alignment horizontal="center"/>
    </xf>
    <xf numFmtId="2" fontId="4" fillId="8" borderId="19" xfId="0" applyNumberFormat="1" applyFont="1" applyFill="1" applyBorder="1" applyProtection="1">
      <protection locked="0"/>
    </xf>
    <xf numFmtId="2" fontId="3" fillId="0" borderId="2" xfId="0" applyNumberFormat="1" applyFont="1" applyBorder="1" applyProtection="1">
      <protection locked="0"/>
    </xf>
    <xf numFmtId="3" fontId="3" fillId="0" borderId="4" xfId="0" applyNumberFormat="1" applyFont="1" applyBorder="1" applyAlignment="1">
      <alignment horizontal="center" vertical="center"/>
    </xf>
    <xf numFmtId="0" fontId="3" fillId="0" borderId="0" xfId="0" applyFont="1" applyBorder="1" applyAlignment="1" applyProtection="1">
      <alignment horizontal="left"/>
      <protection locked="0"/>
    </xf>
    <xf numFmtId="2" fontId="4" fillId="8" borderId="24" xfId="0" applyNumberFormat="1" applyFont="1" applyFill="1" applyBorder="1" applyProtection="1">
      <protection locked="0"/>
    </xf>
    <xf numFmtId="165" fontId="2" fillId="0" borderId="24" xfId="0" applyNumberFormat="1" applyFont="1" applyBorder="1" applyAlignment="1" applyProtection="1">
      <alignment horizontal="left"/>
      <protection locked="0"/>
    </xf>
    <xf numFmtId="2" fontId="2" fillId="0" borderId="24" xfId="0" applyNumberFormat="1" applyFont="1" applyBorder="1" applyAlignment="1" applyProtection="1">
      <alignment horizontal="left"/>
      <protection locked="0"/>
    </xf>
    <xf numFmtId="0" fontId="2" fillId="0" borderId="24" xfId="0" applyFont="1" applyFill="1" applyBorder="1" applyAlignment="1">
      <alignment horizontal="center" vertical="center" wrapText="1"/>
    </xf>
    <xf numFmtId="0" fontId="2" fillId="0" borderId="24" xfId="0" applyFont="1" applyFill="1" applyBorder="1" applyAlignment="1">
      <alignment horizontal="left"/>
    </xf>
    <xf numFmtId="0" fontId="2" fillId="0" borderId="45" xfId="0" applyFont="1" applyFill="1" applyBorder="1" applyAlignment="1">
      <alignment horizontal="left"/>
    </xf>
    <xf numFmtId="2" fontId="3" fillId="0" borderId="1" xfId="0" applyNumberFormat="1" applyFont="1" applyBorder="1" applyProtection="1">
      <protection locked="0"/>
    </xf>
    <xf numFmtId="3" fontId="31" fillId="0" borderId="46" xfId="0" applyNumberFormat="1" applyFont="1" applyBorder="1" applyAlignment="1">
      <alignment horizontal="center" vertical="center"/>
    </xf>
    <xf numFmtId="3" fontId="3" fillId="0" borderId="31" xfId="0" applyNumberFormat="1" applyFont="1" applyFill="1" applyBorder="1" applyAlignment="1">
      <alignment horizontal="center" vertical="center"/>
    </xf>
    <xf numFmtId="0" fontId="30" fillId="0" borderId="2" xfId="0" applyFont="1" applyBorder="1" applyAlignment="1">
      <alignment vertical="top" wrapText="1"/>
    </xf>
    <xf numFmtId="3" fontId="3" fillId="0" borderId="29" xfId="0" applyNumberFormat="1" applyFont="1" applyFill="1" applyBorder="1" applyAlignment="1">
      <alignment horizontal="center" vertical="center"/>
    </xf>
    <xf numFmtId="3" fontId="3" fillId="0" borderId="29" xfId="0" applyNumberFormat="1" applyFont="1" applyBorder="1" applyAlignment="1">
      <alignment horizontal="center" vertical="center"/>
    </xf>
    <xf numFmtId="0" fontId="10" fillId="0" borderId="1" xfId="3" applyFont="1" applyBorder="1" applyAlignment="1" applyProtection="1">
      <alignment wrapText="1"/>
    </xf>
    <xf numFmtId="0" fontId="3" fillId="0" borderId="5" xfId="0" applyFont="1" applyBorder="1" applyProtection="1">
      <protection locked="0"/>
    </xf>
    <xf numFmtId="0" fontId="30" fillId="0" borderId="3" xfId="0" applyFont="1" applyBorder="1" applyAlignment="1">
      <alignment horizontal="justify" vertical="justify" wrapText="1"/>
    </xf>
    <xf numFmtId="0" fontId="30" fillId="0" borderId="1" xfId="0" applyFont="1" applyBorder="1" applyProtection="1"/>
    <xf numFmtId="0" fontId="30" fillId="0" borderId="1" xfId="0" applyFont="1" applyBorder="1" applyAlignment="1">
      <alignment horizontal="justify" wrapText="1"/>
    </xf>
    <xf numFmtId="0" fontId="10" fillId="0" borderId="1" xfId="0" applyFont="1" applyBorder="1" applyAlignment="1">
      <alignment horizontal="left" vertical="center" wrapText="1"/>
    </xf>
    <xf numFmtId="0" fontId="30" fillId="0" borderId="2" xfId="0" applyFont="1" applyBorder="1"/>
    <xf numFmtId="0" fontId="52" fillId="0" borderId="1" xfId="0" applyFont="1" applyBorder="1" applyAlignment="1">
      <alignment vertical="top" wrapText="1"/>
    </xf>
    <xf numFmtId="0" fontId="35" fillId="0" borderId="17" xfId="0" applyFont="1" applyFill="1" applyBorder="1" applyAlignment="1">
      <alignment horizontal="left"/>
    </xf>
    <xf numFmtId="0" fontId="3" fillId="0" borderId="0" xfId="0" applyFont="1" applyBorder="1" applyProtection="1">
      <protection locked="0"/>
    </xf>
    <xf numFmtId="0" fontId="30" fillId="0" borderId="1" xfId="0" applyFont="1" applyBorder="1" applyAlignment="1" applyProtection="1">
      <alignment wrapText="1"/>
    </xf>
    <xf numFmtId="0" fontId="30" fillId="0" borderId="1" xfId="4" applyFont="1" applyBorder="1" applyAlignment="1">
      <alignment horizontal="justify" vertical="justify" wrapText="1"/>
    </xf>
    <xf numFmtId="0" fontId="3" fillId="0" borderId="6" xfId="0" applyFont="1" applyBorder="1" applyProtection="1">
      <protection locked="0"/>
    </xf>
    <xf numFmtId="2" fontId="4" fillId="0" borderId="6" xfId="0" applyNumberFormat="1" applyFont="1" applyBorder="1" applyProtection="1">
      <protection locked="0"/>
    </xf>
    <xf numFmtId="0" fontId="55" fillId="0" borderId="0" xfId="0" applyFont="1" applyProtection="1"/>
    <xf numFmtId="4" fontId="55" fillId="0" borderId="0" xfId="0" applyNumberFormat="1" applyFont="1" applyProtection="1"/>
    <xf numFmtId="4" fontId="55" fillId="0" borderId="0" xfId="0" applyNumberFormat="1" applyFont="1" applyAlignment="1" applyProtection="1">
      <alignment horizontal="right"/>
    </xf>
    <xf numFmtId="0" fontId="55" fillId="0" borderId="0" xfId="0" applyFont="1" applyAlignment="1" applyProtection="1">
      <alignment vertical="center"/>
    </xf>
    <xf numFmtId="0" fontId="57" fillId="0" borderId="0" xfId="0" applyFont="1" applyProtection="1"/>
    <xf numFmtId="0" fontId="55" fillId="0" borderId="0" xfId="0" applyFont="1" applyAlignment="1" applyProtection="1">
      <alignment horizontal="left" vertical="center"/>
    </xf>
    <xf numFmtId="0" fontId="55" fillId="0" borderId="0" xfId="0" applyFont="1" applyBorder="1" applyProtection="1"/>
    <xf numFmtId="4" fontId="55" fillId="0" borderId="0" xfId="0" applyNumberFormat="1" applyFont="1" applyBorder="1" applyProtection="1"/>
    <xf numFmtId="0" fontId="56" fillId="0" borderId="0" xfId="0" applyFont="1" applyAlignment="1" applyProtection="1">
      <alignment horizontal="center"/>
    </xf>
    <xf numFmtId="0" fontId="60" fillId="0" borderId="0" xfId="0" applyFont="1" applyProtection="1"/>
    <xf numFmtId="0" fontId="2" fillId="0" borderId="0" xfId="0" applyFont="1" applyAlignment="1">
      <alignment horizontal="center"/>
    </xf>
    <xf numFmtId="0" fontId="4" fillId="0" borderId="0" xfId="0" applyFont="1" applyAlignment="1">
      <alignment horizontal="justify" vertical="justify" wrapText="1"/>
    </xf>
    <xf numFmtId="0" fontId="3" fillId="0" borderId="0" xfId="0" applyFont="1" applyAlignment="1">
      <alignment horizontal="justify" vertical="justify"/>
    </xf>
    <xf numFmtId="0" fontId="2" fillId="0" borderId="0" xfId="0" applyFont="1" applyAlignment="1">
      <alignment horizontal="center" vertical="center" wrapText="1"/>
    </xf>
    <xf numFmtId="0" fontId="61" fillId="0" borderId="0" xfId="8"/>
    <xf numFmtId="0" fontId="2" fillId="12" borderId="1" xfId="4" applyFont="1" applyFill="1" applyBorder="1" applyAlignment="1" applyProtection="1">
      <alignment vertical="center"/>
      <protection locked="0"/>
    </xf>
    <xf numFmtId="4" fontId="2" fillId="12" borderId="1" xfId="4" applyNumberFormat="1" applyFont="1" applyFill="1" applyBorder="1" applyAlignment="1" applyProtection="1">
      <alignment horizontal="right" vertical="center"/>
      <protection locked="0"/>
    </xf>
    <xf numFmtId="0" fontId="10" fillId="0" borderId="0" xfId="8" applyFont="1" applyAlignment="1" applyProtection="1">
      <alignment vertical="center"/>
    </xf>
    <xf numFmtId="0" fontId="78" fillId="13" borderId="1" xfId="8" applyFont="1" applyFill="1" applyBorder="1" applyAlignment="1">
      <alignment horizontal="center" vertical="center" wrapText="1"/>
    </xf>
    <xf numFmtId="4" fontId="78" fillId="13" borderId="1" xfId="8" applyNumberFormat="1" applyFont="1" applyFill="1" applyBorder="1" applyAlignment="1">
      <alignment horizontal="center" vertical="center" wrapText="1"/>
    </xf>
    <xf numFmtId="0" fontId="10" fillId="0" borderId="1" xfId="3" applyFont="1" applyBorder="1" applyAlignment="1" applyProtection="1">
      <alignment horizontal="left" vertical="top" wrapText="1"/>
    </xf>
    <xf numFmtId="3" fontId="10" fillId="0" borderId="1" xfId="8" applyNumberFormat="1" applyFont="1" applyBorder="1" applyAlignment="1" applyProtection="1">
      <alignment horizontal="center" vertical="center"/>
    </xf>
    <xf numFmtId="0" fontId="10" fillId="0" borderId="1" xfId="8" applyFont="1" applyBorder="1" applyAlignment="1" applyProtection="1">
      <alignment horizontal="center" vertical="center"/>
    </xf>
    <xf numFmtId="0" fontId="10" fillId="0" borderId="1" xfId="8" applyFont="1" applyBorder="1" applyProtection="1"/>
    <xf numFmtId="0" fontId="10" fillId="0" borderId="1" xfId="8" applyFont="1" applyBorder="1" applyAlignment="1" applyProtection="1">
      <alignment horizontal="center"/>
      <protection locked="0"/>
    </xf>
    <xf numFmtId="0" fontId="10" fillId="0" borderId="1" xfId="8" applyFont="1" applyBorder="1"/>
    <xf numFmtId="0" fontId="10" fillId="0" borderId="0" xfId="8" applyFont="1"/>
    <xf numFmtId="166" fontId="10" fillId="0" borderId="1" xfId="8" applyNumberFormat="1" applyFont="1" applyBorder="1" applyAlignment="1" applyProtection="1">
      <alignment horizontal="center"/>
    </xf>
    <xf numFmtId="0" fontId="10" fillId="0" borderId="1" xfId="3" applyFont="1" applyBorder="1" applyAlignment="1" applyProtection="1">
      <alignment horizontal="center" vertical="center" wrapText="1"/>
    </xf>
    <xf numFmtId="0" fontId="41" fillId="0" borderId="1" xfId="3" applyFont="1" applyBorder="1" applyAlignment="1" applyProtection="1">
      <alignment horizontal="left" vertical="top" wrapText="1"/>
    </xf>
    <xf numFmtId="3" fontId="10" fillId="0" borderId="1" xfId="8" applyNumberFormat="1" applyFont="1" applyBorder="1" applyAlignment="1" applyProtection="1">
      <alignment horizontal="center"/>
    </xf>
    <xf numFmtId="4" fontId="79" fillId="0" borderId="1" xfId="8" applyNumberFormat="1" applyFont="1" applyBorder="1" applyAlignment="1" applyProtection="1">
      <alignment horizontal="center"/>
    </xf>
    <xf numFmtId="0" fontId="10" fillId="0" borderId="1" xfId="8" applyFont="1" applyBorder="1" applyProtection="1">
      <protection locked="0"/>
    </xf>
    <xf numFmtId="0" fontId="79" fillId="0" borderId="1" xfId="8" applyFont="1" applyBorder="1" applyProtection="1"/>
    <xf numFmtId="0" fontId="41" fillId="0" borderId="1" xfId="8" applyFont="1" applyBorder="1"/>
    <xf numFmtId="0" fontId="41" fillId="0" borderId="0" xfId="8" applyFont="1"/>
    <xf numFmtId="0" fontId="41" fillId="0" borderId="1" xfId="8" applyFont="1" applyBorder="1" applyProtection="1">
      <protection locked="0"/>
    </xf>
    <xf numFmtId="0" fontId="10" fillId="0" borderId="1" xfId="8" applyFont="1" applyBorder="1" applyAlignment="1" applyProtection="1">
      <alignment horizontal="center" vertical="center"/>
      <protection locked="0"/>
    </xf>
    <xf numFmtId="0" fontId="41" fillId="0" borderId="1" xfId="8" applyFont="1" applyBorder="1" applyProtection="1"/>
    <xf numFmtId="0" fontId="10" fillId="0" borderId="0" xfId="8" applyFont="1" applyBorder="1" applyProtection="1"/>
    <xf numFmtId="0" fontId="4" fillId="12" borderId="29" xfId="4" applyFont="1" applyFill="1" applyBorder="1" applyAlignment="1">
      <alignment horizontal="center" vertical="center"/>
    </xf>
    <xf numFmtId="0" fontId="4" fillId="12" borderId="1" xfId="4" applyFont="1" applyFill="1" applyBorder="1" applyAlignment="1">
      <alignment vertical="center"/>
    </xf>
    <xf numFmtId="4" fontId="37" fillId="11" borderId="1" xfId="8" applyNumberFormat="1" applyFont="1" applyFill="1" applyBorder="1" applyAlignment="1" applyProtection="1">
      <alignment horizontal="center" vertical="center"/>
    </xf>
    <xf numFmtId="0" fontId="10" fillId="0" borderId="0" xfId="8" applyFont="1" applyBorder="1" applyAlignment="1" applyProtection="1">
      <alignment vertical="center"/>
    </xf>
    <xf numFmtId="0" fontId="5" fillId="0" borderId="0" xfId="8" applyFont="1" applyBorder="1" applyProtection="1"/>
    <xf numFmtId="0" fontId="5" fillId="0" borderId="0" xfId="8" applyFont="1" applyBorder="1" applyProtection="1">
      <protection locked="0"/>
    </xf>
    <xf numFmtId="0" fontId="5" fillId="0" borderId="0" xfId="8" applyFont="1" applyBorder="1" applyAlignment="1" applyProtection="1">
      <alignment horizontal="center"/>
      <protection locked="0"/>
    </xf>
    <xf numFmtId="0" fontId="79" fillId="0" borderId="0" xfId="8" applyFont="1" applyBorder="1" applyProtection="1"/>
    <xf numFmtId="0" fontId="6" fillId="0" borderId="0" xfId="0" applyFont="1" applyProtection="1"/>
    <xf numFmtId="0" fontId="6" fillId="0" borderId="0" xfId="0" applyFont="1" applyProtection="1">
      <protection locked="0"/>
    </xf>
    <xf numFmtId="4" fontId="6" fillId="0" borderId="0" xfId="0" applyNumberFormat="1" applyFont="1" applyAlignment="1" applyProtection="1">
      <alignment horizontal="right"/>
      <protection locked="0"/>
    </xf>
    <xf numFmtId="4" fontId="6" fillId="0" borderId="0" xfId="0" applyNumberFormat="1" applyFont="1" applyProtection="1">
      <protection locked="0"/>
    </xf>
    <xf numFmtId="2" fontId="8" fillId="0" borderId="1" xfId="0" applyNumberFormat="1" applyFont="1" applyFill="1" applyBorder="1" applyAlignment="1" applyProtection="1">
      <alignment horizontal="right"/>
      <protection locked="0"/>
    </xf>
    <xf numFmtId="0" fontId="30" fillId="0" borderId="1" xfId="4" applyFont="1" applyBorder="1" applyAlignment="1">
      <alignment horizontal="justify" wrapText="1"/>
    </xf>
    <xf numFmtId="0" fontId="2" fillId="0" borderId="0" xfId="0" applyFont="1" applyAlignment="1">
      <alignment horizontal="center"/>
    </xf>
    <xf numFmtId="0" fontId="3" fillId="0" borderId="0" xfId="0" applyFont="1" applyAlignment="1">
      <alignment horizontal="justify" vertical="justify" wrapText="1"/>
    </xf>
    <xf numFmtId="0" fontId="3" fillId="0" borderId="0" xfId="0" applyFont="1" applyAlignment="1">
      <alignment horizontal="justify" vertical="justify"/>
    </xf>
    <xf numFmtId="0" fontId="23" fillId="0" borderId="0" xfId="0" applyFont="1"/>
    <xf numFmtId="0" fontId="23" fillId="0" borderId="1" xfId="0" applyFont="1" applyBorder="1"/>
    <xf numFmtId="4" fontId="3" fillId="0" borderId="29" xfId="0" applyNumberFormat="1" applyFont="1" applyBorder="1" applyProtection="1">
      <protection locked="0"/>
    </xf>
    <xf numFmtId="0" fontId="2" fillId="0" borderId="32" xfId="0" applyFont="1" applyBorder="1" applyProtection="1">
      <protection locked="0"/>
    </xf>
    <xf numFmtId="0" fontId="2" fillId="0" borderId="1" xfId="0" applyFont="1" applyBorder="1" applyProtection="1">
      <protection locked="0"/>
    </xf>
    <xf numFmtId="0" fontId="30" fillId="0" borderId="2" xfId="0" applyFont="1" applyBorder="1" applyAlignment="1">
      <alignment horizontal="left" vertical="center" wrapText="1"/>
    </xf>
    <xf numFmtId="0" fontId="30" fillId="0" borderId="33" xfId="0" applyFont="1" applyFill="1" applyBorder="1" applyAlignment="1" applyProtection="1">
      <alignment horizontal="left" vertical="top" wrapText="1"/>
    </xf>
    <xf numFmtId="2" fontId="82" fillId="0" borderId="1" xfId="0" applyNumberFormat="1" applyFont="1" applyBorder="1" applyAlignment="1" applyProtection="1">
      <alignment horizontal="center" vertical="center" wrapText="1"/>
      <protection locked="0"/>
    </xf>
    <xf numFmtId="0" fontId="5" fillId="0" borderId="2" xfId="0" applyFont="1" applyBorder="1" applyAlignment="1" applyProtection="1">
      <alignment horizontal="center"/>
      <protection locked="0"/>
    </xf>
    <xf numFmtId="9" fontId="6" fillId="0" borderId="1" xfId="61" applyFont="1" applyBorder="1" applyAlignment="1">
      <alignment horizontal="right" vertical="top" wrapText="1"/>
    </xf>
    <xf numFmtId="9" fontId="3" fillId="0" borderId="29" xfId="61" applyFont="1" applyBorder="1" applyProtection="1">
      <protection locked="0"/>
    </xf>
    <xf numFmtId="9" fontId="3" fillId="0" borderId="1" xfId="61" applyFont="1" applyBorder="1" applyProtection="1">
      <protection locked="0"/>
    </xf>
    <xf numFmtId="9" fontId="3" fillId="0" borderId="32" xfId="61" applyFont="1" applyBorder="1" applyProtection="1">
      <protection locked="0"/>
    </xf>
    <xf numFmtId="9" fontId="0" fillId="0" borderId="1" xfId="61" applyFont="1" applyBorder="1"/>
    <xf numFmtId="9" fontId="0" fillId="0" borderId="0" xfId="61" applyFont="1"/>
    <xf numFmtId="0" fontId="6" fillId="0" borderId="1" xfId="61" applyNumberFormat="1" applyFont="1" applyBorder="1" applyAlignment="1">
      <alignment horizontal="right" vertical="top" wrapText="1"/>
    </xf>
    <xf numFmtId="2" fontId="8" fillId="0" borderId="3" xfId="61" applyNumberFormat="1" applyFont="1" applyFill="1" applyBorder="1" applyAlignment="1" applyProtection="1">
      <alignment horizontal="right"/>
      <protection locked="0"/>
    </xf>
    <xf numFmtId="9" fontId="10" fillId="0" borderId="1" xfId="61" applyFont="1" applyFill="1" applyBorder="1" applyAlignment="1"/>
    <xf numFmtId="0" fontId="2" fillId="0" borderId="27" xfId="0" applyFont="1" applyBorder="1" applyProtection="1">
      <protection locked="0"/>
    </xf>
    <xf numFmtId="0" fontId="0" fillId="0" borderId="9" xfId="0" applyBorder="1"/>
    <xf numFmtId="4" fontId="40" fillId="2" borderId="19" xfId="0" applyNumberFormat="1" applyFont="1" applyFill="1" applyBorder="1" applyProtection="1">
      <protection locked="0"/>
    </xf>
    <xf numFmtId="0" fontId="8" fillId="9" borderId="1" xfId="0" applyFont="1" applyFill="1" applyBorder="1" applyAlignment="1" applyProtection="1">
      <alignment horizontal="center" vertical="center" wrapText="1"/>
    </xf>
    <xf numFmtId="4" fontId="8" fillId="10" borderId="1" xfId="0" applyNumberFormat="1" applyFont="1" applyFill="1" applyBorder="1" applyAlignment="1" applyProtection="1">
      <alignment horizontal="center" vertical="center" wrapText="1"/>
    </xf>
    <xf numFmtId="0" fontId="8" fillId="11" borderId="1" xfId="0" applyFont="1" applyFill="1" applyBorder="1" applyAlignment="1" applyProtection="1">
      <alignment horizontal="center" vertical="center" wrapText="1"/>
    </xf>
    <xf numFmtId="4" fontId="9" fillId="11" borderId="1" xfId="0" applyNumberFormat="1" applyFont="1" applyFill="1" applyBorder="1" applyAlignment="1" applyProtection="1">
      <alignment horizontal="center" vertical="center" wrapText="1"/>
    </xf>
    <xf numFmtId="0" fontId="8" fillId="9" borderId="47" xfId="0" applyFont="1" applyFill="1" applyBorder="1" applyAlignment="1" applyProtection="1">
      <alignment horizontal="center" vertical="center"/>
    </xf>
    <xf numFmtId="1" fontId="8" fillId="10" borderId="47" xfId="0" applyNumberFormat="1" applyFont="1" applyFill="1" applyBorder="1" applyAlignment="1" applyProtection="1">
      <alignment horizontal="center" vertical="center"/>
    </xf>
    <xf numFmtId="0" fontId="8" fillId="11" borderId="47" xfId="0" applyFont="1" applyFill="1" applyBorder="1" applyAlignment="1" applyProtection="1">
      <alignment horizontal="center" vertical="center"/>
    </xf>
    <xf numFmtId="0" fontId="8" fillId="0" borderId="0" xfId="0" applyFont="1" applyAlignment="1" applyProtection="1">
      <alignment vertical="center"/>
    </xf>
    <xf numFmtId="3" fontId="16" fillId="0" borderId="1" xfId="0" applyNumberFormat="1" applyFont="1" applyFill="1" applyBorder="1" applyAlignment="1" applyProtection="1">
      <alignment horizontal="right"/>
    </xf>
    <xf numFmtId="0" fontId="8" fillId="0" borderId="1" xfId="0" applyFont="1" applyFill="1" applyBorder="1" applyAlignment="1" applyProtection="1">
      <alignment horizontal="center"/>
    </xf>
    <xf numFmtId="4" fontId="8" fillId="0" borderId="1" xfId="0" applyNumberFormat="1" applyFont="1" applyBorder="1" applyAlignment="1" applyProtection="1">
      <alignment horizontal="right"/>
      <protection locked="0"/>
    </xf>
    <xf numFmtId="4" fontId="8" fillId="0" borderId="1" xfId="0" applyNumberFormat="1" applyFont="1" applyBorder="1" applyProtection="1"/>
    <xf numFmtId="4" fontId="9" fillId="0" borderId="1" xfId="0" applyNumberFormat="1" applyFont="1" applyBorder="1" applyProtection="1"/>
    <xf numFmtId="0" fontId="8" fillId="0" borderId="1" xfId="0" applyFont="1" applyBorder="1" applyAlignment="1" applyProtection="1">
      <alignment horizontal="left" vertical="center" wrapText="1"/>
      <protection locked="0"/>
    </xf>
    <xf numFmtId="4" fontId="9" fillId="0" borderId="48" xfId="0" applyNumberFormat="1" applyFont="1" applyBorder="1" applyAlignment="1" applyProtection="1">
      <alignment horizontal="right"/>
    </xf>
    <xf numFmtId="4" fontId="9" fillId="0" borderId="48" xfId="0" applyNumberFormat="1" applyFont="1" applyBorder="1" applyProtection="1"/>
    <xf numFmtId="4" fontId="9" fillId="11" borderId="49" xfId="0" applyNumberFormat="1" applyFont="1" applyFill="1" applyBorder="1" applyProtection="1"/>
    <xf numFmtId="0" fontId="9" fillId="0" borderId="48" xfId="0" applyFont="1" applyBorder="1" applyAlignment="1" applyProtection="1">
      <alignment wrapText="1"/>
    </xf>
    <xf numFmtId="0" fontId="8" fillId="0" borderId="0" xfId="0" applyFont="1" applyBorder="1" applyProtection="1"/>
    <xf numFmtId="0" fontId="9" fillId="0" borderId="0" xfId="0" applyFont="1" applyFill="1" applyBorder="1" applyAlignment="1" applyProtection="1">
      <alignment horizontal="left"/>
    </xf>
    <xf numFmtId="4" fontId="9" fillId="0" borderId="0" xfId="0" applyNumberFormat="1" applyFont="1" applyBorder="1" applyAlignment="1" applyProtection="1">
      <alignment horizontal="right"/>
    </xf>
    <xf numFmtId="0" fontId="9" fillId="0" borderId="0" xfId="0" applyFont="1" applyBorder="1" applyProtection="1"/>
    <xf numFmtId="4" fontId="9" fillId="0" borderId="0" xfId="0" applyNumberFormat="1" applyFont="1" applyFill="1" applyBorder="1" applyProtection="1"/>
    <xf numFmtId="4" fontId="8" fillId="0" borderId="0" xfId="0" applyNumberFormat="1" applyFont="1" applyBorder="1" applyProtection="1"/>
    <xf numFmtId="4" fontId="8" fillId="0" borderId="0" xfId="0" applyNumberFormat="1" applyFont="1" applyProtection="1"/>
    <xf numFmtId="0" fontId="8" fillId="0" borderId="0" xfId="0" applyFont="1" applyAlignment="1" applyProtection="1">
      <alignment horizontal="justify" vertical="justify" wrapText="1"/>
    </xf>
    <xf numFmtId="0" fontId="9" fillId="0" borderId="0" xfId="0" applyFont="1" applyAlignment="1" applyProtection="1">
      <alignment horizontal="justify" vertical="justify" wrapText="1"/>
    </xf>
    <xf numFmtId="4" fontId="83" fillId="0" borderId="48" xfId="0" applyNumberFormat="1" applyFont="1" applyBorder="1" applyProtection="1">
      <protection locked="0"/>
    </xf>
    <xf numFmtId="0" fontId="83" fillId="0" borderId="48" xfId="0" applyFont="1" applyBorder="1" applyProtection="1">
      <protection locked="0"/>
    </xf>
    <xf numFmtId="0" fontId="8" fillId="0" borderId="0" xfId="0" applyFont="1" applyBorder="1" applyProtection="1">
      <protection locked="0"/>
    </xf>
    <xf numFmtId="0" fontId="9" fillId="0" borderId="62" xfId="0" applyFont="1" applyBorder="1" applyAlignment="1" applyProtection="1">
      <alignment wrapText="1"/>
    </xf>
    <xf numFmtId="4" fontId="9" fillId="0" borderId="29" xfId="0" applyNumberFormat="1" applyFont="1" applyBorder="1" applyAlignment="1" applyProtection="1">
      <alignment horizontal="right"/>
    </xf>
    <xf numFmtId="0" fontId="8" fillId="0" borderId="3" xfId="0" applyFont="1" applyBorder="1" applyAlignment="1" applyProtection="1">
      <alignment horizontal="justify" vertical="center" wrapText="1"/>
    </xf>
    <xf numFmtId="3" fontId="8" fillId="0" borderId="3" xfId="0" applyNumberFormat="1" applyFont="1" applyFill="1" applyBorder="1" applyAlignment="1" applyProtection="1">
      <alignment horizontal="right"/>
    </xf>
    <xf numFmtId="0" fontId="8" fillId="0" borderId="3" xfId="0" applyFont="1" applyFill="1" applyBorder="1" applyAlignment="1" applyProtection="1">
      <alignment horizontal="center"/>
    </xf>
    <xf numFmtId="4" fontId="8" fillId="0" borderId="3" xfId="0" applyNumberFormat="1" applyFont="1" applyBorder="1" applyAlignment="1" applyProtection="1">
      <protection locked="0"/>
    </xf>
    <xf numFmtId="4" fontId="8" fillId="0" borderId="3" xfId="0" applyNumberFormat="1" applyFont="1" applyBorder="1" applyAlignment="1" applyProtection="1">
      <alignment wrapText="1"/>
    </xf>
    <xf numFmtId="4" fontId="9" fillId="0" borderId="3" xfId="0" applyNumberFormat="1" applyFont="1" applyBorder="1" applyAlignment="1" applyProtection="1"/>
    <xf numFmtId="3" fontId="8" fillId="0" borderId="1" xfId="0" applyNumberFormat="1" applyFont="1" applyFill="1" applyBorder="1" applyAlignment="1" applyProtection="1">
      <alignment horizontal="right"/>
    </xf>
    <xf numFmtId="4" fontId="8" fillId="0" borderId="1" xfId="0" applyNumberFormat="1" applyFont="1" applyBorder="1" applyAlignment="1" applyProtection="1">
      <protection locked="0"/>
    </xf>
    <xf numFmtId="4" fontId="9" fillId="11" borderId="51" xfId="0" applyNumberFormat="1" applyFont="1" applyFill="1" applyBorder="1" applyProtection="1"/>
    <xf numFmtId="4" fontId="8" fillId="0" borderId="48" xfId="0" applyNumberFormat="1" applyFont="1" applyBorder="1" applyProtection="1"/>
    <xf numFmtId="4" fontId="8" fillId="0" borderId="50" xfId="0" applyNumberFormat="1" applyFont="1" applyBorder="1" applyProtection="1"/>
    <xf numFmtId="0" fontId="8" fillId="0" borderId="0" xfId="0" applyFont="1" applyAlignment="1" applyProtection="1">
      <alignment horizontal="justify" vertical="justify" wrapText="1"/>
      <protection locked="0"/>
    </xf>
    <xf numFmtId="4" fontId="8" fillId="0" borderId="0" xfId="0" applyNumberFormat="1" applyFont="1" applyBorder="1" applyProtection="1">
      <protection locked="0"/>
    </xf>
    <xf numFmtId="4" fontId="83" fillId="0" borderId="0" xfId="0" applyNumberFormat="1" applyFont="1" applyBorder="1" applyProtection="1">
      <protection locked="0"/>
    </xf>
    <xf numFmtId="0" fontId="83" fillId="0" borderId="0" xfId="0" applyFont="1" applyBorder="1" applyProtection="1">
      <protection locked="0"/>
    </xf>
    <xf numFmtId="0" fontId="30" fillId="0" borderId="1" xfId="0" applyFont="1" applyBorder="1" applyAlignment="1" applyProtection="1">
      <alignment horizontal="justify" vertical="center" wrapText="1"/>
    </xf>
    <xf numFmtId="0" fontId="2" fillId="0" borderId="0" xfId="0" applyFont="1" applyAlignment="1">
      <alignment horizontal="center"/>
    </xf>
    <xf numFmtId="0" fontId="2" fillId="0" borderId="0" xfId="0" applyFont="1" applyAlignment="1">
      <alignment horizontal="center"/>
    </xf>
    <xf numFmtId="0" fontId="4" fillId="0" borderId="0" xfId="0" applyFont="1" applyBorder="1" applyAlignment="1" applyProtection="1">
      <protection locked="0"/>
    </xf>
    <xf numFmtId="0" fontId="59" fillId="0" borderId="0" xfId="0" applyFont="1" applyAlignment="1" applyProtection="1"/>
    <xf numFmtId="0" fontId="58" fillId="0" borderId="0" xfId="0" applyFont="1" applyAlignment="1" applyProtection="1"/>
    <xf numFmtId="0" fontId="2" fillId="0" borderId="15" xfId="0" applyFont="1" applyFill="1" applyBorder="1" applyAlignment="1">
      <alignment horizontal="left"/>
    </xf>
    <xf numFmtId="0" fontId="2" fillId="0" borderId="0" xfId="0" applyFont="1" applyAlignment="1">
      <alignment horizontal="center"/>
    </xf>
    <xf numFmtId="0" fontId="3" fillId="0" borderId="0" xfId="0" applyFont="1" applyAlignment="1">
      <alignment horizontal="justify" vertical="justify"/>
    </xf>
    <xf numFmtId="0" fontId="2" fillId="0" borderId="17" xfId="0" applyFont="1" applyFill="1" applyBorder="1" applyAlignment="1">
      <alignment horizontal="left"/>
    </xf>
    <xf numFmtId="0" fontId="10" fillId="0" borderId="3" xfId="0" applyFont="1" applyBorder="1" applyAlignment="1">
      <alignment horizontal="justify" vertical="justify" wrapText="1"/>
    </xf>
    <xf numFmtId="0" fontId="2" fillId="0" borderId="1" xfId="0" applyFont="1" applyBorder="1" applyAlignment="1">
      <alignment horizontal="left"/>
    </xf>
    <xf numFmtId="0" fontId="2" fillId="0" borderId="1" xfId="0" applyFont="1" applyBorder="1" applyAlignment="1">
      <alignment horizontal="center"/>
    </xf>
    <xf numFmtId="0" fontId="10" fillId="0" borderId="1" xfId="0" applyFont="1" applyBorder="1" applyAlignment="1">
      <alignment horizontal="justify" vertical="justify" wrapText="1"/>
    </xf>
    <xf numFmtId="0" fontId="2" fillId="0" borderId="17" xfId="0" applyFont="1" applyBorder="1" applyAlignment="1">
      <alignment horizontal="left"/>
    </xf>
    <xf numFmtId="0" fontId="2" fillId="0" borderId="15" xfId="0" applyFont="1" applyBorder="1" applyAlignment="1">
      <alignment horizontal="left"/>
    </xf>
    <xf numFmtId="0" fontId="2" fillId="0" borderId="15" xfId="0" applyFont="1" applyBorder="1" applyAlignment="1">
      <alignment horizontal="center" vertical="center" wrapText="1"/>
    </xf>
    <xf numFmtId="0" fontId="10" fillId="0" borderId="1" xfId="0" applyFont="1" applyBorder="1" applyAlignment="1">
      <alignment vertical="top" wrapText="1"/>
    </xf>
    <xf numFmtId="0" fontId="10" fillId="0" borderId="2" xfId="0" applyFont="1" applyBorder="1" applyAlignment="1">
      <alignment vertical="top" wrapText="1"/>
    </xf>
    <xf numFmtId="0" fontId="4" fillId="0" borderId="20" xfId="0" applyFont="1" applyBorder="1" applyAlignment="1" applyProtection="1">
      <protection locked="0"/>
    </xf>
    <xf numFmtId="0" fontId="3" fillId="0" borderId="21" xfId="0" applyFont="1" applyBorder="1" applyAlignment="1" applyProtection="1">
      <protection locked="0"/>
    </xf>
    <xf numFmtId="0" fontId="3" fillId="0" borderId="22" xfId="0" applyFont="1" applyBorder="1" applyAlignment="1" applyProtection="1">
      <protection locked="0"/>
    </xf>
    <xf numFmtId="0" fontId="3" fillId="0" borderId="23" xfId="0" applyFont="1" applyBorder="1" applyAlignment="1" applyProtection="1">
      <protection locked="0"/>
    </xf>
    <xf numFmtId="0" fontId="11" fillId="0" borderId="0" xfId="0" applyFont="1" applyAlignment="1"/>
    <xf numFmtId="0" fontId="30" fillId="0" borderId="1" xfId="0" applyFont="1" applyBorder="1" applyAlignment="1">
      <alignment vertical="top"/>
    </xf>
    <xf numFmtId="0" fontId="3" fillId="0" borderId="3" xfId="0" applyFont="1" applyBorder="1" applyAlignment="1" applyProtection="1">
      <protection locked="0"/>
    </xf>
    <xf numFmtId="2" fontId="4" fillId="0" borderId="3" xfId="0" applyNumberFormat="1" applyFont="1" applyBorder="1" applyAlignment="1" applyProtection="1">
      <protection locked="0"/>
    </xf>
    <xf numFmtId="0" fontId="3" fillId="0" borderId="2" xfId="0" applyFont="1" applyBorder="1" applyAlignment="1" applyProtection="1">
      <protection locked="0"/>
    </xf>
    <xf numFmtId="0" fontId="3" fillId="0" borderId="1" xfId="0" applyFont="1" applyBorder="1" applyAlignment="1" applyProtection="1">
      <protection locked="0"/>
    </xf>
    <xf numFmtId="0" fontId="5" fillId="0" borderId="2" xfId="0" applyFont="1" applyBorder="1" applyAlignment="1" applyProtection="1">
      <protection locked="0"/>
    </xf>
    <xf numFmtId="2" fontId="37" fillId="0" borderId="3" xfId="0" applyNumberFormat="1" applyFont="1" applyBorder="1" applyAlignment="1" applyProtection="1">
      <protection locked="0"/>
    </xf>
    <xf numFmtId="0" fontId="38" fillId="0" borderId="0" xfId="0" applyFont="1" applyAlignment="1"/>
    <xf numFmtId="0" fontId="2" fillId="0" borderId="15" xfId="0" applyFont="1" applyBorder="1" applyAlignment="1" applyProtection="1">
      <protection locked="0"/>
    </xf>
    <xf numFmtId="2" fontId="2" fillId="2" borderId="19" xfId="0" applyNumberFormat="1" applyFont="1" applyFill="1" applyBorder="1" applyAlignment="1" applyProtection="1">
      <protection locked="0"/>
    </xf>
    <xf numFmtId="0" fontId="2" fillId="0" borderId="0" xfId="0" applyFont="1" applyBorder="1" applyAlignment="1"/>
    <xf numFmtId="0" fontId="2" fillId="0" borderId="0" xfId="0" applyFont="1" applyFill="1" applyBorder="1" applyAlignment="1"/>
    <xf numFmtId="0" fontId="15" fillId="0" borderId="0" xfId="0" applyFont="1" applyAlignment="1"/>
    <xf numFmtId="0" fontId="8" fillId="0" borderId="0" xfId="0" applyFont="1" applyAlignment="1" applyProtection="1"/>
    <xf numFmtId="0" fontId="15" fillId="0" borderId="0" xfId="0" applyFont="1" applyAlignment="1" applyProtection="1"/>
    <xf numFmtId="0" fontId="17" fillId="0" borderId="0" xfId="0" applyFont="1" applyBorder="1" applyAlignment="1" applyProtection="1">
      <alignment horizontal="center"/>
      <protection locked="0"/>
    </xf>
    <xf numFmtId="2" fontId="17" fillId="0" borderId="0" xfId="0" applyNumberFormat="1" applyFont="1" applyBorder="1" applyAlignment="1" applyProtection="1">
      <alignment horizontal="center"/>
      <protection locked="0"/>
    </xf>
    <xf numFmtId="0" fontId="0" fillId="0" borderId="0" xfId="0" applyAlignment="1">
      <alignment horizontal="center"/>
    </xf>
    <xf numFmtId="2" fontId="4" fillId="0" borderId="1" xfId="0" applyNumberFormat="1" applyFont="1" applyBorder="1" applyAlignment="1" applyProtection="1">
      <protection locked="0"/>
    </xf>
    <xf numFmtId="2" fontId="37" fillId="0" borderId="1" xfId="0" applyNumberFormat="1" applyFont="1" applyBorder="1" applyAlignment="1" applyProtection="1">
      <protection locked="0"/>
    </xf>
    <xf numFmtId="0" fontId="56" fillId="0" borderId="1" xfId="0" applyFont="1" applyFill="1" applyBorder="1" applyAlignment="1">
      <alignment horizontal="center" vertical="center"/>
    </xf>
    <xf numFmtId="0" fontId="8" fillId="0" borderId="1" xfId="0" applyFont="1" applyBorder="1" applyProtection="1"/>
    <xf numFmtId="0" fontId="6" fillId="0" borderId="40" xfId="0" applyFont="1" applyBorder="1" applyProtection="1">
      <protection locked="0"/>
    </xf>
    <xf numFmtId="0" fontId="6" fillId="0" borderId="32" xfId="0" applyFont="1" applyBorder="1" applyProtection="1">
      <protection locked="0"/>
    </xf>
    <xf numFmtId="0" fontId="6" fillId="0" borderId="33" xfId="0" applyFont="1" applyBorder="1" applyProtection="1">
      <protection locked="0"/>
    </xf>
    <xf numFmtId="0" fontId="6" fillId="0" borderId="32" xfId="0" applyFont="1" applyBorder="1" applyAlignment="1" applyProtection="1">
      <alignment horizontal="left"/>
      <protection locked="0"/>
    </xf>
    <xf numFmtId="0" fontId="0" fillId="36" borderId="1" xfId="0" applyFill="1" applyBorder="1" applyAlignment="1">
      <alignment horizontal="center"/>
    </xf>
    <xf numFmtId="0" fontId="15" fillId="0" borderId="1" xfId="0" applyFont="1" applyBorder="1" applyProtection="1"/>
    <xf numFmtId="0" fontId="8" fillId="0" borderId="25" xfId="0" applyFont="1" applyBorder="1" applyProtection="1"/>
    <xf numFmtId="0" fontId="10" fillId="0" borderId="32" xfId="0" applyFont="1" applyFill="1" applyBorder="1" applyAlignment="1" applyProtection="1">
      <alignment horizontal="left"/>
      <protection locked="0"/>
    </xf>
    <xf numFmtId="0" fontId="15" fillId="0" borderId="1" xfId="0" applyFont="1" applyBorder="1"/>
    <xf numFmtId="0" fontId="0" fillId="0" borderId="1" xfId="0" applyBorder="1" applyAlignment="1"/>
    <xf numFmtId="0" fontId="8" fillId="0" borderId="40" xfId="0" applyFont="1" applyBorder="1" applyAlignment="1" applyProtection="1">
      <alignment horizontal="left" wrapText="1"/>
      <protection locked="0"/>
    </xf>
    <xf numFmtId="0" fontId="8" fillId="0" borderId="32" xfId="0" applyFont="1" applyBorder="1" applyAlignment="1" applyProtection="1">
      <alignment horizontal="left" wrapText="1"/>
      <protection locked="0"/>
    </xf>
    <xf numFmtId="0" fontId="9" fillId="0" borderId="1" xfId="0" applyFont="1" applyBorder="1" applyAlignment="1" applyProtection="1">
      <alignment wrapText="1"/>
    </xf>
    <xf numFmtId="2" fontId="4" fillId="0" borderId="25" xfId="0" applyNumberFormat="1" applyFont="1" applyBorder="1" applyAlignment="1" applyProtection="1">
      <protection locked="0"/>
    </xf>
    <xf numFmtId="2" fontId="2" fillId="2" borderId="15" xfId="0" applyNumberFormat="1" applyFont="1" applyFill="1" applyBorder="1" applyAlignment="1" applyProtection="1">
      <protection locked="0"/>
    </xf>
    <xf numFmtId="0" fontId="6" fillId="36" borderId="1" xfId="0" applyFont="1" applyFill="1" applyBorder="1" applyAlignment="1">
      <alignment horizontal="center"/>
    </xf>
    <xf numFmtId="0" fontId="5" fillId="0" borderId="1" xfId="0" applyFont="1" applyBorder="1" applyAlignment="1"/>
    <xf numFmtId="0" fontId="3" fillId="36" borderId="1" xfId="0" applyFont="1" applyFill="1" applyBorder="1" applyAlignment="1">
      <alignment horizontal="center"/>
    </xf>
    <xf numFmtId="0" fontId="0" fillId="0" borderId="32" xfId="0" applyBorder="1"/>
    <xf numFmtId="0" fontId="3" fillId="0" borderId="32" xfId="0" applyFont="1" applyBorder="1"/>
    <xf numFmtId="0" fontId="21" fillId="0" borderId="32" xfId="0" applyFont="1" applyBorder="1" applyProtection="1">
      <protection locked="0"/>
    </xf>
    <xf numFmtId="0" fontId="21" fillId="0" borderId="33" xfId="0" applyFont="1" applyBorder="1" applyProtection="1">
      <protection locked="0"/>
    </xf>
    <xf numFmtId="0" fontId="21" fillId="0" borderId="1" xfId="0" applyFont="1" applyBorder="1"/>
    <xf numFmtId="0" fontId="3" fillId="0" borderId="64" xfId="0" applyFont="1" applyFill="1" applyBorder="1" applyAlignment="1">
      <alignment horizontal="center"/>
    </xf>
    <xf numFmtId="0" fontId="3" fillId="4" borderId="38" xfId="0" applyFont="1" applyFill="1" applyBorder="1" applyAlignment="1">
      <alignment horizontal="center" vertical="center" wrapText="1"/>
    </xf>
    <xf numFmtId="0" fontId="3" fillId="0" borderId="32" xfId="0" applyFont="1" applyBorder="1" applyAlignment="1" applyProtection="1">
      <alignment horizontal="center" vertical="center" wrapText="1"/>
      <protection locked="0"/>
    </xf>
    <xf numFmtId="0" fontId="44" fillId="0" borderId="15" xfId="0" applyFont="1" applyBorder="1"/>
    <xf numFmtId="0" fontId="0" fillId="0" borderId="1" xfId="0" applyBorder="1" applyAlignment="1">
      <alignment horizontal="center" vertical="center" wrapText="1"/>
    </xf>
    <xf numFmtId="0" fontId="0" fillId="36" borderId="1" xfId="0" applyFill="1" applyBorder="1" applyAlignment="1">
      <alignment horizontal="center" vertical="center" wrapText="1"/>
    </xf>
    <xf numFmtId="0" fontId="3" fillId="0" borderId="32" xfId="0" applyFont="1" applyBorder="1" applyAlignment="1" applyProtection="1">
      <alignment horizontal="right" vertical="center" wrapText="1"/>
      <protection locked="0"/>
    </xf>
    <xf numFmtId="0" fontId="44" fillId="0" borderId="15" xfId="0" applyFont="1" applyBorder="1" applyAlignment="1">
      <alignment horizontal="right"/>
    </xf>
    <xf numFmtId="0" fontId="31" fillId="0" borderId="32" xfId="0" applyFont="1" applyBorder="1" applyProtection="1">
      <protection locked="0"/>
    </xf>
    <xf numFmtId="0" fontId="44" fillId="0" borderId="1" xfId="0" applyFont="1" applyBorder="1" applyProtection="1"/>
    <xf numFmtId="0" fontId="44" fillId="36" borderId="1" xfId="0" applyFont="1" applyFill="1" applyBorder="1" applyAlignment="1" applyProtection="1">
      <alignment horizontal="center"/>
    </xf>
    <xf numFmtId="0" fontId="2" fillId="0" borderId="44" xfId="0" applyFont="1" applyBorder="1" applyProtection="1">
      <protection locked="0"/>
    </xf>
    <xf numFmtId="0" fontId="0" fillId="37" borderId="0" xfId="0" applyFill="1" applyAlignment="1">
      <alignment horizontal="center"/>
    </xf>
    <xf numFmtId="0" fontId="0" fillId="38" borderId="0" xfId="0" applyFill="1" applyAlignment="1">
      <alignment horizontal="center"/>
    </xf>
    <xf numFmtId="0" fontId="0" fillId="37" borderId="1" xfId="0" applyFill="1" applyBorder="1" applyAlignment="1">
      <alignment horizontal="center"/>
    </xf>
    <xf numFmtId="0" fontId="0" fillId="38" borderId="1" xfId="0" applyFill="1" applyBorder="1" applyAlignment="1">
      <alignment horizontal="center"/>
    </xf>
    <xf numFmtId="0" fontId="3" fillId="4" borderId="33" xfId="0" applyFont="1" applyFill="1" applyBorder="1" applyAlignment="1">
      <alignment horizontal="center"/>
    </xf>
    <xf numFmtId="0" fontId="3" fillId="37" borderId="1" xfId="0" applyFont="1" applyFill="1" applyBorder="1" applyAlignment="1">
      <alignment horizontal="center"/>
    </xf>
    <xf numFmtId="0" fontId="3" fillId="38" borderId="1" xfId="0" applyFont="1" applyFill="1" applyBorder="1" applyAlignment="1">
      <alignment horizontal="center"/>
    </xf>
    <xf numFmtId="164" fontId="3" fillId="0" borderId="32" xfId="1" applyNumberFormat="1" applyFont="1" applyBorder="1" applyProtection="1">
      <protection locked="0"/>
    </xf>
    <xf numFmtId="164" fontId="3" fillId="0" borderId="1" xfId="1" applyNumberFormat="1" applyFont="1" applyBorder="1"/>
    <xf numFmtId="164" fontId="0" fillId="0" borderId="1" xfId="1" applyNumberFormat="1" applyFont="1" applyBorder="1"/>
    <xf numFmtId="0" fontId="11" fillId="37" borderId="1" xfId="0" applyFont="1" applyFill="1" applyBorder="1" applyAlignment="1">
      <alignment horizontal="left" vertical="top" wrapText="1"/>
    </xf>
    <xf numFmtId="0" fontId="0" fillId="38" borderId="1" xfId="0" applyFill="1" applyBorder="1" applyAlignment="1">
      <alignment horizontal="left" vertical="top" wrapText="1"/>
    </xf>
    <xf numFmtId="0" fontId="11" fillId="0" borderId="1" xfId="0" applyFont="1" applyFill="1" applyBorder="1" applyAlignment="1">
      <alignment horizontal="left" vertical="top"/>
    </xf>
    <xf numFmtId="0" fontId="0" fillId="0" borderId="1" xfId="0" applyFill="1" applyBorder="1" applyAlignment="1">
      <alignment horizontal="left" vertical="top"/>
    </xf>
    <xf numFmtId="0" fontId="10" fillId="0" borderId="0" xfId="8" applyFont="1" applyFill="1"/>
    <xf numFmtId="0" fontId="10" fillId="0" borderId="1" xfId="8" applyFont="1" applyFill="1" applyBorder="1" applyAlignment="1"/>
    <xf numFmtId="0" fontId="10" fillId="0" borderId="1" xfId="8" applyFont="1" applyFill="1" applyBorder="1"/>
    <xf numFmtId="0" fontId="10" fillId="0" borderId="1" xfId="8" applyFont="1" applyBorder="1" applyAlignment="1" applyProtection="1">
      <alignment vertical="center"/>
    </xf>
    <xf numFmtId="0" fontId="11" fillId="37" borderId="1" xfId="0" applyFont="1" applyFill="1" applyBorder="1" applyAlignment="1">
      <alignment horizontal="center" vertical="top"/>
    </xf>
    <xf numFmtId="0" fontId="0" fillId="38" borderId="1" xfId="0" applyFill="1" applyBorder="1" applyAlignment="1">
      <alignment horizontal="center" vertical="top"/>
    </xf>
    <xf numFmtId="0" fontId="0" fillId="36" borderId="1" xfId="0" applyFill="1" applyBorder="1" applyAlignment="1">
      <alignment horizontal="center" vertical="top"/>
    </xf>
    <xf numFmtId="0" fontId="3" fillId="4" borderId="32" xfId="0" applyFont="1" applyFill="1" applyBorder="1" applyAlignment="1">
      <alignment horizontal="center"/>
    </xf>
    <xf numFmtId="0" fontId="18" fillId="0" borderId="1" xfId="0" applyFont="1" applyBorder="1"/>
    <xf numFmtId="0" fontId="28" fillId="0" borderId="33" xfId="0" applyFont="1" applyBorder="1" applyProtection="1">
      <protection locked="0"/>
    </xf>
    <xf numFmtId="0" fontId="24" fillId="0" borderId="1" xfId="0" applyFont="1" applyBorder="1"/>
    <xf numFmtId="0" fontId="3" fillId="3" borderId="65" xfId="0" applyFont="1" applyFill="1" applyBorder="1" applyAlignment="1">
      <alignment horizontal="center"/>
    </xf>
    <xf numFmtId="0" fontId="0" fillId="37" borderId="1" xfId="0" applyFill="1" applyBorder="1" applyAlignment="1">
      <alignment horizontal="center" vertical="top"/>
    </xf>
    <xf numFmtId="0" fontId="0" fillId="38" borderId="32" xfId="0" applyFill="1" applyBorder="1" applyAlignment="1">
      <alignment horizontal="center" vertical="top"/>
    </xf>
    <xf numFmtId="4" fontId="17" fillId="2" borderId="17" xfId="0" applyNumberFormat="1" applyFont="1" applyFill="1" applyBorder="1" applyProtection="1">
      <protection locked="0"/>
    </xf>
    <xf numFmtId="0" fontId="2" fillId="0" borderId="1" xfId="0" applyFont="1" applyBorder="1"/>
    <xf numFmtId="0" fontId="3" fillId="38" borderId="32" xfId="0" applyFont="1" applyFill="1" applyBorder="1" applyAlignment="1">
      <alignment horizontal="center"/>
    </xf>
    <xf numFmtId="0" fontId="11" fillId="0" borderId="32" xfId="0" applyFont="1" applyBorder="1"/>
    <xf numFmtId="0" fontId="23" fillId="0" borderId="32" xfId="0" applyFont="1" applyBorder="1"/>
    <xf numFmtId="0" fontId="2" fillId="0" borderId="32" xfId="0" applyFont="1" applyBorder="1" applyAlignment="1">
      <alignment horizontal="center"/>
    </xf>
    <xf numFmtId="0" fontId="3" fillId="4" borderId="40" xfId="0" applyFont="1" applyFill="1" applyBorder="1" applyAlignment="1">
      <alignment horizontal="center" vertical="center" wrapText="1"/>
    </xf>
    <xf numFmtId="0" fontId="21" fillId="0" borderId="32"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19" fillId="0" borderId="1" xfId="0" applyFont="1" applyBorder="1" applyAlignment="1">
      <alignment horizontal="center" vertical="center" wrapText="1"/>
    </xf>
    <xf numFmtId="0" fontId="0" fillId="0" borderId="1" xfId="0" applyFont="1" applyBorder="1" applyAlignment="1">
      <alignment horizontal="center" vertical="center" wrapText="1"/>
    </xf>
    <xf numFmtId="0" fontId="43" fillId="0" borderId="1" xfId="0" applyFont="1" applyBorder="1"/>
    <xf numFmtId="0" fontId="3" fillId="4" borderId="1" xfId="0" applyFont="1" applyFill="1" applyBorder="1" applyAlignment="1">
      <alignment vertical="top" wrapText="1"/>
    </xf>
    <xf numFmtId="0" fontId="9" fillId="0" borderId="0" xfId="0" applyFont="1" applyFill="1" applyBorder="1" applyAlignment="1" applyProtection="1">
      <alignment horizontal="left" wrapText="1"/>
    </xf>
    <xf numFmtId="0" fontId="3" fillId="4" borderId="4" xfId="0" applyFont="1" applyFill="1" applyBorder="1" applyAlignment="1">
      <alignment horizontal="left" vertical="top" wrapText="1"/>
    </xf>
    <xf numFmtId="0" fontId="0" fillId="0" borderId="3" xfId="0" applyBorder="1" applyAlignment="1">
      <alignment horizontal="left" vertical="top"/>
    </xf>
    <xf numFmtId="0" fontId="0" fillId="0" borderId="1" xfId="0" applyBorder="1" applyAlignment="1">
      <alignment horizontal="left" vertical="top"/>
    </xf>
    <xf numFmtId="0" fontId="3" fillId="4" borderId="33" xfId="0" applyFont="1" applyFill="1" applyBorder="1" applyAlignment="1">
      <alignment horizontal="left" vertical="top" wrapText="1"/>
    </xf>
    <xf numFmtId="0" fontId="3" fillId="38" borderId="32" xfId="0" applyFont="1" applyFill="1" applyBorder="1" applyAlignment="1">
      <alignment horizontal="center" wrapText="1"/>
    </xf>
    <xf numFmtId="0" fontId="55" fillId="0" borderId="0" xfId="0" applyFont="1" applyAlignment="1">
      <alignment horizontal="left"/>
    </xf>
    <xf numFmtId="0" fontId="55" fillId="0" borderId="0" xfId="0" applyFont="1" applyAlignment="1">
      <alignment horizontal="center"/>
    </xf>
    <xf numFmtId="0" fontId="55" fillId="0" borderId="0" xfId="0" applyFont="1"/>
    <xf numFmtId="4" fontId="55" fillId="0" borderId="0" xfId="0" applyNumberFormat="1" applyFont="1" applyAlignment="1">
      <alignment horizontal="right"/>
    </xf>
    <xf numFmtId="0" fontId="57" fillId="0" borderId="0" xfId="0" applyFont="1"/>
    <xf numFmtId="0" fontId="85" fillId="0" borderId="0" xfId="0" applyFont="1"/>
    <xf numFmtId="0" fontId="9" fillId="7" borderId="0" xfId="0" applyFont="1" applyFill="1" applyAlignment="1" applyProtection="1">
      <alignment horizontal="justify" vertical="justify" wrapText="1"/>
    </xf>
    <xf numFmtId="0" fontId="87" fillId="0" borderId="0" xfId="8" applyFont="1"/>
    <xf numFmtId="0" fontId="88" fillId="0" borderId="0" xfId="0" applyFont="1"/>
    <xf numFmtId="0" fontId="56" fillId="36" borderId="1" xfId="0" applyFont="1" applyFill="1" applyBorder="1" applyAlignment="1">
      <alignment horizontal="center" vertical="center"/>
    </xf>
    <xf numFmtId="0" fontId="56" fillId="36" borderId="1" xfId="0" applyFont="1" applyFill="1" applyBorder="1" applyAlignment="1">
      <alignment horizontal="center" vertical="center"/>
    </xf>
    <xf numFmtId="0" fontId="6" fillId="36" borderId="1" xfId="0" applyFont="1" applyFill="1" applyBorder="1" applyAlignment="1">
      <alignment horizontal="left" vertical="top" wrapText="1"/>
    </xf>
    <xf numFmtId="0" fontId="84" fillId="0" borderId="0" xfId="0" applyFont="1" applyAlignment="1">
      <alignment wrapText="1"/>
    </xf>
    <xf numFmtId="0" fontId="89" fillId="0" borderId="0" xfId="0" applyFont="1" applyAlignment="1">
      <alignment wrapText="1"/>
    </xf>
    <xf numFmtId="3" fontId="3" fillId="5" borderId="5" xfId="0" applyNumberFormat="1" applyFont="1" applyFill="1" applyBorder="1" applyAlignment="1">
      <alignment horizontal="center"/>
    </xf>
    <xf numFmtId="0" fontId="56" fillId="36" borderId="1" xfId="0" applyFont="1" applyFill="1" applyBorder="1" applyAlignment="1">
      <alignment horizontal="center" vertical="center" wrapText="1"/>
    </xf>
    <xf numFmtId="0" fontId="56" fillId="36" borderId="1" xfId="0" applyFont="1" applyFill="1" applyBorder="1" applyAlignment="1">
      <alignment vertical="center" wrapText="1"/>
    </xf>
    <xf numFmtId="0" fontId="2" fillId="0" borderId="0" xfId="0" applyFont="1" applyAlignment="1">
      <alignment horizontal="center"/>
    </xf>
    <xf numFmtId="0" fontId="3" fillId="0" borderId="0" xfId="0" applyFont="1" applyAlignment="1">
      <alignment horizontal="justify" vertical="justify" wrapText="1"/>
    </xf>
    <xf numFmtId="4" fontId="3" fillId="0" borderId="40" xfId="0" applyNumberFormat="1" applyFont="1" applyBorder="1" applyProtection="1">
      <protection locked="0"/>
    </xf>
    <xf numFmtId="4" fontId="2" fillId="2" borderId="26" xfId="0" applyNumberFormat="1" applyFont="1" applyFill="1" applyBorder="1" applyProtection="1">
      <protection locked="0"/>
    </xf>
    <xf numFmtId="0" fontId="56" fillId="36" borderId="1" xfId="0" applyFont="1" applyFill="1" applyBorder="1" applyAlignment="1">
      <alignment horizontal="center" vertical="center"/>
    </xf>
    <xf numFmtId="0" fontId="3" fillId="4" borderId="4" xfId="0" applyFont="1" applyFill="1" applyBorder="1" applyAlignment="1">
      <alignment horizontal="left" vertical="top" wrapText="1"/>
    </xf>
    <xf numFmtId="0" fontId="11" fillId="37" borderId="1" xfId="0" applyFont="1" applyFill="1" applyBorder="1" applyAlignment="1">
      <alignment horizontal="left" vertical="top" wrapText="1"/>
    </xf>
    <xf numFmtId="0" fontId="0" fillId="38" borderId="1" xfId="0" applyFill="1" applyBorder="1" applyAlignment="1">
      <alignment horizontal="left" vertical="top" wrapText="1"/>
    </xf>
    <xf numFmtId="0" fontId="6" fillId="36" borderId="1" xfId="0" applyFont="1" applyFill="1" applyBorder="1" applyAlignment="1">
      <alignment horizontal="left" vertical="top" wrapText="1"/>
    </xf>
    <xf numFmtId="0" fontId="3" fillId="4" borderId="33" xfId="0" applyFont="1" applyFill="1" applyBorder="1" applyAlignment="1">
      <alignment horizontal="left" vertical="top" wrapText="1"/>
    </xf>
    <xf numFmtId="0" fontId="3" fillId="38" borderId="32" xfId="0" applyFont="1" applyFill="1" applyBorder="1" applyAlignment="1">
      <alignment horizontal="center" wrapText="1"/>
    </xf>
    <xf numFmtId="0" fontId="93" fillId="0" borderId="0" xfId="0" applyFont="1"/>
    <xf numFmtId="0" fontId="93" fillId="0" borderId="0" xfId="0" applyFont="1" applyAlignment="1">
      <alignment horizontal="center"/>
    </xf>
    <xf numFmtId="0" fontId="94" fillId="0" borderId="0" xfId="0" applyFont="1" applyAlignment="1">
      <alignment horizontal="left"/>
    </xf>
    <xf numFmtId="4" fontId="94" fillId="0" borderId="0" xfId="0" applyNumberFormat="1" applyFont="1" applyAlignment="1">
      <alignment horizontal="right"/>
    </xf>
    <xf numFmtId="0" fontId="96" fillId="0" borderId="0" xfId="0" applyFont="1"/>
    <xf numFmtId="0" fontId="94" fillId="0" borderId="0" xfId="0" applyFont="1"/>
    <xf numFmtId="0" fontId="95" fillId="0" borderId="32" xfId="0" applyFont="1" applyBorder="1" applyAlignment="1">
      <alignment horizontal="left" vertical="center" wrapText="1"/>
    </xf>
    <xf numFmtId="0" fontId="99" fillId="0" borderId="3" xfId="0" applyFont="1" applyBorder="1" applyAlignment="1">
      <alignment horizontal="justify" vertical="justify" wrapText="1"/>
    </xf>
    <xf numFmtId="0" fontId="55" fillId="9" borderId="3" xfId="0" applyFont="1" applyFill="1" applyBorder="1" applyAlignment="1">
      <alignment horizontal="center"/>
    </xf>
    <xf numFmtId="3" fontId="55" fillId="9" borderId="3" xfId="0" applyNumberFormat="1" applyFont="1" applyFill="1" applyBorder="1" applyAlignment="1">
      <alignment horizontal="center"/>
    </xf>
    <xf numFmtId="4" fontId="55" fillId="0" borderId="3" xfId="0" applyNumberFormat="1" applyFont="1" applyBorder="1" applyAlignment="1">
      <alignment horizontal="right"/>
    </xf>
    <xf numFmtId="4" fontId="56" fillId="0" borderId="3" xfId="0" applyNumberFormat="1" applyFont="1" applyBorder="1" applyAlignment="1">
      <alignment horizontal="right"/>
    </xf>
    <xf numFmtId="4" fontId="99" fillId="0" borderId="3" xfId="0" applyNumberFormat="1" applyFont="1" applyBorder="1" applyAlignment="1">
      <alignment horizontal="left"/>
    </xf>
    <xf numFmtId="0" fontId="55" fillId="0" borderId="3" xfId="0" applyFont="1" applyBorder="1" applyAlignment="1">
      <alignment horizontal="center"/>
    </xf>
    <xf numFmtId="0" fontId="99" fillId="0" borderId="1" xfId="0" applyFont="1" applyBorder="1" applyAlignment="1">
      <alignment horizontal="justify" vertical="justify" wrapText="1"/>
    </xf>
    <xf numFmtId="3" fontId="55" fillId="9" borderId="1" xfId="0" applyNumberFormat="1" applyFont="1" applyFill="1" applyBorder="1" applyAlignment="1">
      <alignment horizontal="center"/>
    </xf>
    <xf numFmtId="0" fontId="55" fillId="9" borderId="1" xfId="0" applyFont="1" applyFill="1" applyBorder="1" applyAlignment="1">
      <alignment horizontal="center"/>
    </xf>
    <xf numFmtId="4" fontId="55" fillId="0" borderId="1" xfId="0" applyNumberFormat="1" applyFont="1" applyBorder="1" applyAlignment="1">
      <alignment horizontal="right"/>
    </xf>
    <xf numFmtId="0" fontId="99" fillId="0" borderId="1" xfId="0" applyFont="1" applyBorder="1" applyAlignment="1">
      <alignment horizontal="left" vertical="center" wrapText="1"/>
    </xf>
    <xf numFmtId="0" fontId="55" fillId="0" borderId="1" xfId="0" applyFont="1" applyBorder="1" applyAlignment="1">
      <alignment horizontal="center"/>
    </xf>
    <xf numFmtId="0" fontId="99" fillId="0" borderId="1" xfId="0" applyFont="1" applyBorder="1" applyAlignment="1">
      <alignment horizontal="left"/>
    </xf>
    <xf numFmtId="3" fontId="55" fillId="0" borderId="3" xfId="0" applyNumberFormat="1" applyFont="1" applyBorder="1" applyAlignment="1">
      <alignment horizontal="center"/>
    </xf>
    <xf numFmtId="4" fontId="53" fillId="0" borderId="3" xfId="0" applyNumberFormat="1" applyFont="1" applyBorder="1" applyAlignment="1">
      <alignment horizontal="right"/>
    </xf>
    <xf numFmtId="3" fontId="55" fillId="0" borderId="1" xfId="0" applyNumberFormat="1" applyFont="1" applyBorder="1" applyAlignment="1">
      <alignment horizontal="center"/>
    </xf>
    <xf numFmtId="0" fontId="41" fillId="0" borderId="0" xfId="0" applyFont="1" applyBorder="1" applyAlignment="1">
      <alignment horizontal="left" vertical="center" wrapText="1"/>
    </xf>
    <xf numFmtId="0" fontId="3" fillId="0" borderId="0" xfId="0" applyFont="1" applyBorder="1" applyAlignment="1">
      <alignment horizontal="center" vertical="center" wrapText="1"/>
    </xf>
    <xf numFmtId="2" fontId="3" fillId="0" borderId="0" xfId="0" applyNumberFormat="1" applyFont="1" applyBorder="1" applyAlignment="1" applyProtection="1">
      <alignment horizontal="center" vertical="center" wrapText="1"/>
      <protection locked="0"/>
    </xf>
    <xf numFmtId="2" fontId="4" fillId="0" borderId="0" xfId="0" applyNumberFormat="1" applyFont="1" applyBorder="1" applyAlignment="1" applyProtection="1">
      <alignment horizontal="right" vertical="center" wrapText="1"/>
      <protection locked="0"/>
    </xf>
    <xf numFmtId="0" fontId="3" fillId="0" borderId="0" xfId="0" applyFont="1" applyBorder="1" applyAlignment="1" applyProtection="1">
      <alignment horizontal="center" vertical="center" wrapText="1"/>
      <protection locked="0"/>
    </xf>
    <xf numFmtId="0" fontId="0" fillId="0" borderId="0" xfId="0" applyBorder="1" applyAlignment="1">
      <alignment horizontal="center" vertical="center" wrapText="1"/>
    </xf>
    <xf numFmtId="0" fontId="3" fillId="4" borderId="1" xfId="0" applyFont="1" applyFill="1" applyBorder="1" applyAlignment="1">
      <alignment horizontal="center"/>
    </xf>
    <xf numFmtId="1" fontId="8" fillId="10" borderId="66" xfId="0" applyNumberFormat="1" applyFont="1" applyFill="1" applyBorder="1" applyAlignment="1" applyProtection="1">
      <alignment horizontal="center" vertical="center"/>
    </xf>
    <xf numFmtId="0" fontId="8" fillId="11" borderId="2" xfId="0" applyFont="1" applyFill="1" applyBorder="1" applyAlignment="1" applyProtection="1">
      <alignment horizontal="center" vertical="center" wrapText="1"/>
    </xf>
    <xf numFmtId="4" fontId="9" fillId="11" borderId="2" xfId="0" applyNumberFormat="1" applyFont="1" applyFill="1" applyBorder="1" applyAlignment="1" applyProtection="1">
      <alignment horizontal="center" vertical="center" wrapText="1"/>
    </xf>
    <xf numFmtId="0" fontId="3" fillId="11" borderId="32" xfId="0" applyFont="1" applyFill="1" applyBorder="1" applyAlignment="1">
      <alignment horizontal="center"/>
    </xf>
    <xf numFmtId="4" fontId="3" fillId="2" borderId="6" xfId="0" applyNumberFormat="1" applyFont="1" applyFill="1" applyBorder="1" applyAlignment="1">
      <alignment horizontal="center"/>
    </xf>
    <xf numFmtId="4" fontId="100" fillId="11" borderId="32" xfId="0" applyNumberFormat="1" applyFont="1" applyFill="1" applyBorder="1" applyAlignment="1">
      <alignment horizontal="center"/>
    </xf>
    <xf numFmtId="0" fontId="31" fillId="0" borderId="3" xfId="0" applyFont="1" applyBorder="1" applyAlignment="1">
      <alignment horizontal="center"/>
    </xf>
    <xf numFmtId="0" fontId="31" fillId="0" borderId="2" xfId="0" applyFont="1" applyFill="1" applyBorder="1" applyAlignment="1">
      <alignment horizontal="center"/>
    </xf>
    <xf numFmtId="0" fontId="31" fillId="0" borderId="1" xfId="0" applyFont="1" applyFill="1" applyBorder="1" applyAlignment="1">
      <alignment horizontal="center"/>
    </xf>
    <xf numFmtId="0" fontId="30" fillId="0" borderId="1" xfId="3" applyFont="1" applyBorder="1" applyAlignment="1" applyProtection="1">
      <alignment wrapText="1"/>
    </xf>
    <xf numFmtId="0" fontId="30" fillId="7" borderId="1" xfId="0" applyFont="1" applyFill="1" applyBorder="1" applyAlignment="1">
      <alignment vertical="top" wrapText="1"/>
    </xf>
    <xf numFmtId="4" fontId="9" fillId="11" borderId="6" xfId="0" applyNumberFormat="1" applyFont="1" applyFill="1" applyBorder="1" applyAlignment="1">
      <alignment horizontal="center"/>
    </xf>
    <xf numFmtId="0" fontId="3" fillId="11" borderId="6" xfId="0" applyFont="1" applyFill="1" applyBorder="1" applyAlignment="1">
      <alignment horizontal="center"/>
    </xf>
    <xf numFmtId="4" fontId="8" fillId="11" borderId="6" xfId="0" applyNumberFormat="1" applyFont="1" applyFill="1" applyBorder="1" applyAlignment="1">
      <alignment horizontal="center"/>
    </xf>
    <xf numFmtId="0" fontId="100" fillId="0" borderId="1" xfId="0" applyFont="1" applyBorder="1" applyAlignment="1" applyProtection="1">
      <alignment horizontal="justify" wrapText="1"/>
    </xf>
    <xf numFmtId="0" fontId="100" fillId="0" borderId="1" xfId="0" applyFont="1" applyBorder="1" applyAlignment="1" applyProtection="1">
      <alignment horizontal="justify" vertical="center" wrapText="1"/>
    </xf>
    <xf numFmtId="4" fontId="8" fillId="0" borderId="1" xfId="0" applyNumberFormat="1" applyFont="1" applyBorder="1" applyAlignment="1" applyProtection="1">
      <alignment wrapText="1"/>
    </xf>
    <xf numFmtId="4" fontId="9" fillId="0" borderId="1" xfId="0" applyNumberFormat="1" applyFont="1" applyBorder="1" applyAlignment="1" applyProtection="1"/>
    <xf numFmtId="9" fontId="30" fillId="0" borderId="1" xfId="61" applyFont="1" applyBorder="1" applyAlignment="1">
      <alignment vertical="top" wrapText="1"/>
    </xf>
    <xf numFmtId="0" fontId="30" fillId="0" borderId="1" xfId="0" applyFont="1" applyBorder="1" applyAlignment="1" applyProtection="1">
      <alignment horizontal="left" vertical="center" wrapText="1"/>
    </xf>
    <xf numFmtId="164" fontId="30" fillId="0" borderId="1" xfId="1" applyNumberFormat="1" applyFont="1" applyBorder="1" applyAlignment="1">
      <alignment vertical="top" wrapText="1"/>
    </xf>
    <xf numFmtId="0" fontId="30" fillId="0" borderId="1" xfId="8" applyFont="1" applyBorder="1" applyAlignment="1" applyProtection="1">
      <alignment horizontal="left" vertical="top" wrapText="1"/>
    </xf>
    <xf numFmtId="0" fontId="30" fillId="0" borderId="1" xfId="3" applyFont="1" applyBorder="1" applyAlignment="1" applyProtection="1">
      <alignment horizontal="left" vertical="top" wrapText="1"/>
    </xf>
    <xf numFmtId="0" fontId="30" fillId="0" borderId="3" xfId="0" applyFont="1" applyBorder="1" applyAlignment="1">
      <alignment horizontal="justify" wrapText="1"/>
    </xf>
    <xf numFmtId="0" fontId="30" fillId="0" borderId="0" xfId="0" applyFont="1"/>
    <xf numFmtId="0" fontId="30" fillId="0" borderId="1" xfId="0" applyFont="1" applyBorder="1" applyAlignment="1">
      <alignment horizontal="justify" vertical="center" wrapText="1"/>
    </xf>
    <xf numFmtId="0" fontId="30" fillId="0" borderId="2" xfId="0" applyFont="1" applyBorder="1" applyAlignment="1">
      <alignment horizontal="justify" wrapText="1"/>
    </xf>
    <xf numFmtId="0" fontId="30" fillId="0" borderId="47" xfId="0" applyFont="1" applyBorder="1" applyAlignment="1" applyProtection="1">
      <alignment horizontal="justify" vertical="center" wrapText="1"/>
    </xf>
    <xf numFmtId="0" fontId="30" fillId="0" borderId="19" xfId="0" applyFont="1" applyBorder="1" applyAlignment="1">
      <alignment vertical="top" wrapText="1"/>
    </xf>
    <xf numFmtId="0" fontId="30" fillId="7" borderId="1" xfId="0" applyFont="1" applyFill="1" applyBorder="1" applyAlignment="1">
      <alignment horizontal="justify" vertical="justify" wrapText="1"/>
    </xf>
    <xf numFmtId="0" fontId="101" fillId="0" borderId="1" xfId="0" applyFont="1" applyBorder="1" applyAlignment="1">
      <alignment horizontal="justify" vertical="center" wrapText="1"/>
    </xf>
    <xf numFmtId="0" fontId="30" fillId="0" borderId="1" xfId="0" applyFont="1" applyFill="1" applyBorder="1" applyAlignment="1" applyProtection="1">
      <alignment horizontal="left" vertical="center" wrapText="1"/>
    </xf>
    <xf numFmtId="0" fontId="30" fillId="0" borderId="2" xfId="0" applyFont="1" applyBorder="1" applyAlignment="1">
      <alignment wrapText="1"/>
    </xf>
    <xf numFmtId="0" fontId="30" fillId="0" borderId="1" xfId="0" applyFont="1" applyBorder="1"/>
    <xf numFmtId="0" fontId="30" fillId="0" borderId="1" xfId="0" applyFont="1" applyBorder="1" applyAlignment="1">
      <alignment horizontal="left" wrapText="1"/>
    </xf>
    <xf numFmtId="0" fontId="52" fillId="0" borderId="2" xfId="0" applyFont="1" applyBorder="1" applyAlignment="1">
      <alignment horizontal="left" wrapText="1"/>
    </xf>
    <xf numFmtId="0" fontId="52" fillId="0" borderId="1" xfId="0" applyFont="1" applyFill="1" applyBorder="1" applyAlignment="1" applyProtection="1">
      <alignment horizontal="left" vertical="center" wrapText="1"/>
    </xf>
    <xf numFmtId="0" fontId="30" fillId="0" borderId="1" xfId="5" applyFont="1" applyBorder="1" applyAlignment="1">
      <alignment vertical="center" wrapText="1"/>
    </xf>
    <xf numFmtId="0" fontId="30" fillId="0" borderId="1" xfId="5" applyFont="1" applyBorder="1" applyAlignment="1">
      <alignment wrapText="1"/>
    </xf>
    <xf numFmtId="0" fontId="30" fillId="0" borderId="1" xfId="6" applyFont="1" applyFill="1" applyBorder="1" applyAlignment="1"/>
    <xf numFmtId="0" fontId="30" fillId="0" borderId="1" xfId="7" applyFont="1" applyFill="1" applyBorder="1" applyAlignment="1"/>
    <xf numFmtId="0" fontId="30" fillId="0" borderId="32" xfId="0" applyFont="1" applyBorder="1" applyAlignment="1">
      <alignment horizontal="justify" vertical="justify" wrapText="1"/>
    </xf>
    <xf numFmtId="3" fontId="3" fillId="5" borderId="1" xfId="0" applyNumberFormat="1" applyFont="1" applyFill="1" applyBorder="1" applyAlignment="1">
      <alignment horizontal="center"/>
    </xf>
    <xf numFmtId="0" fontId="3" fillId="3" borderId="29" xfId="0" applyFont="1" applyFill="1" applyBorder="1" applyAlignment="1">
      <alignment horizontal="center"/>
    </xf>
    <xf numFmtId="0" fontId="84" fillId="0" borderId="0" xfId="0" applyFont="1" applyAlignment="1">
      <alignment vertical="top" wrapText="1"/>
    </xf>
    <xf numFmtId="0" fontId="89" fillId="0" borderId="0" xfId="0" applyFont="1" applyAlignment="1">
      <alignment vertical="top" wrapText="1"/>
    </xf>
    <xf numFmtId="0" fontId="3" fillId="4" borderId="39" xfId="0" applyFont="1" applyFill="1" applyBorder="1" applyAlignment="1">
      <alignment horizontal="left" vertical="top" wrapText="1"/>
    </xf>
    <xf numFmtId="0" fontId="0" fillId="0" borderId="25" xfId="0" applyBorder="1" applyAlignment="1">
      <alignment horizontal="left" vertical="top"/>
    </xf>
    <xf numFmtId="0" fontId="0" fillId="0" borderId="40" xfId="0" applyBorder="1" applyAlignment="1">
      <alignment horizontal="left" vertical="top"/>
    </xf>
    <xf numFmtId="0" fontId="56" fillId="36" borderId="1" xfId="0" applyFont="1" applyFill="1" applyBorder="1" applyAlignment="1">
      <alignment horizontal="center" vertical="center"/>
    </xf>
    <xf numFmtId="0" fontId="95" fillId="0" borderId="1" xfId="0" applyFont="1" applyBorder="1" applyAlignment="1">
      <alignment horizontal="left" vertical="center"/>
    </xf>
    <xf numFmtId="0" fontId="84" fillId="0" borderId="1" xfId="0" applyFont="1" applyBorder="1" applyAlignment="1">
      <alignment horizontal="left" vertical="center" wrapText="1"/>
    </xf>
    <xf numFmtId="0" fontId="95" fillId="0" borderId="1" xfId="0" applyFont="1" applyBorder="1" applyAlignment="1">
      <alignment horizontal="left" vertical="center" wrapText="1"/>
    </xf>
    <xf numFmtId="0" fontId="95" fillId="0" borderId="32" xfId="0" applyFont="1" applyBorder="1" applyAlignment="1">
      <alignment horizontal="left" vertical="center"/>
    </xf>
    <xf numFmtId="0" fontId="95" fillId="0" borderId="63" xfId="0" applyFont="1" applyBorder="1" applyAlignment="1">
      <alignment horizontal="left" vertical="center"/>
    </xf>
    <xf numFmtId="0" fontId="95" fillId="0" borderId="29" xfId="0" applyFont="1" applyBorder="1" applyAlignment="1">
      <alignment horizontal="left" vertical="center"/>
    </xf>
    <xf numFmtId="0" fontId="86" fillId="0" borderId="0" xfId="0" applyFont="1" applyAlignment="1">
      <alignment horizontal="left" vertical="top" wrapText="1"/>
    </xf>
    <xf numFmtId="0" fontId="2" fillId="0" borderId="0" xfId="0" applyFont="1" applyAlignment="1">
      <alignment horizontal="center"/>
    </xf>
    <xf numFmtId="2" fontId="17" fillId="0" borderId="17" xfId="0" applyNumberFormat="1" applyFont="1" applyBorder="1" applyAlignment="1" applyProtection="1">
      <alignment horizontal="center"/>
      <protection locked="0"/>
    </xf>
    <xf numFmtId="2" fontId="17" fillId="0" borderId="16" xfId="0" applyNumberFormat="1" applyFont="1" applyBorder="1" applyAlignment="1" applyProtection="1">
      <alignment horizontal="center"/>
      <protection locked="0"/>
    </xf>
    <xf numFmtId="4" fontId="17" fillId="0" borderId="17" xfId="0" applyNumberFormat="1" applyFont="1" applyBorder="1" applyAlignment="1" applyProtection="1">
      <alignment horizontal="center"/>
      <protection locked="0"/>
    </xf>
    <xf numFmtId="0" fontId="17" fillId="0" borderId="16" xfId="0" applyFont="1" applyBorder="1" applyAlignment="1" applyProtection="1">
      <alignment horizontal="center"/>
      <protection locked="0"/>
    </xf>
    <xf numFmtId="0" fontId="16" fillId="0" borderId="0" xfId="0" applyFont="1" applyFill="1" applyBorder="1" applyAlignment="1" applyProtection="1">
      <alignment horizontal="left"/>
    </xf>
    <xf numFmtId="0" fontId="16" fillId="0" borderId="35" xfId="0" applyFont="1" applyFill="1" applyBorder="1" applyAlignment="1" applyProtection="1">
      <alignment horizontal="left"/>
    </xf>
    <xf numFmtId="0" fontId="3" fillId="0" borderId="0" xfId="0" applyFont="1" applyBorder="1" applyAlignment="1">
      <alignment horizontal="justify" vertical="justify" wrapText="1"/>
    </xf>
    <xf numFmtId="0" fontId="2" fillId="0" borderId="28" xfId="0" applyFont="1" applyFill="1" applyBorder="1" applyAlignment="1">
      <alignment horizontal="left"/>
    </xf>
    <xf numFmtId="0" fontId="2" fillId="0" borderId="15" xfId="0" applyFont="1" applyFill="1" applyBorder="1" applyAlignment="1">
      <alignment horizontal="left"/>
    </xf>
    <xf numFmtId="0" fontId="8" fillId="0" borderId="0" xfId="0" applyFont="1" applyAlignment="1" applyProtection="1">
      <alignment horizontal="left"/>
    </xf>
    <xf numFmtId="0" fontId="8" fillId="0" borderId="35" xfId="0" applyFont="1" applyBorder="1" applyAlignment="1" applyProtection="1">
      <alignment horizontal="left"/>
    </xf>
    <xf numFmtId="0" fontId="3" fillId="0" borderId="22" xfId="0" applyFont="1" applyBorder="1" applyAlignment="1" applyProtection="1">
      <alignment horizontal="left"/>
      <protection locked="0"/>
    </xf>
    <xf numFmtId="0" fontId="3" fillId="0" borderId="23" xfId="0" applyFont="1" applyBorder="1" applyAlignment="1" applyProtection="1">
      <alignment horizontal="left"/>
      <protection locked="0"/>
    </xf>
    <xf numFmtId="0" fontId="3" fillId="0" borderId="36" xfId="0" applyFont="1" applyBorder="1" applyAlignment="1" applyProtection="1">
      <alignment horizontal="left"/>
      <protection locked="0"/>
    </xf>
    <xf numFmtId="0" fontId="3" fillId="0" borderId="37" xfId="0" applyFont="1" applyBorder="1" applyAlignment="1" applyProtection="1">
      <alignment horizontal="left"/>
      <protection locked="0"/>
    </xf>
    <xf numFmtId="0" fontId="9" fillId="0" borderId="32" xfId="0" applyFont="1" applyFill="1" applyBorder="1" applyAlignment="1" applyProtection="1">
      <alignment horizontal="left" vertical="center"/>
    </xf>
    <xf numFmtId="0" fontId="9" fillId="0" borderId="63" xfId="0" applyFont="1" applyFill="1" applyBorder="1" applyAlignment="1" applyProtection="1">
      <alignment horizontal="left" vertical="center"/>
    </xf>
    <xf numFmtId="0" fontId="9" fillId="0" borderId="29" xfId="0" applyFont="1" applyFill="1" applyBorder="1" applyAlignment="1" applyProtection="1">
      <alignment horizontal="left" vertical="center"/>
    </xf>
    <xf numFmtId="4" fontId="8" fillId="0" borderId="17" xfId="0" applyNumberFormat="1" applyFont="1" applyBorder="1" applyAlignment="1" applyProtection="1">
      <alignment horizontal="center"/>
      <protection locked="0"/>
    </xf>
    <xf numFmtId="0" fontId="8" fillId="0" borderId="16" xfId="0" applyFont="1" applyBorder="1" applyAlignment="1" applyProtection="1">
      <alignment horizontal="center"/>
      <protection locked="0"/>
    </xf>
    <xf numFmtId="4" fontId="8" fillId="0" borderId="0" xfId="0" applyNumberFormat="1" applyFont="1" applyAlignment="1" applyProtection="1">
      <alignment horizontal="center"/>
      <protection locked="0"/>
    </xf>
    <xf numFmtId="0" fontId="8" fillId="0" borderId="0" xfId="0" applyFont="1" applyAlignment="1" applyProtection="1">
      <alignment horizontal="center"/>
    </xf>
    <xf numFmtId="2" fontId="8" fillId="0" borderId="17" xfId="0" applyNumberFormat="1" applyFont="1" applyBorder="1" applyAlignment="1" applyProtection="1">
      <alignment horizontal="center"/>
      <protection locked="0"/>
    </xf>
    <xf numFmtId="2" fontId="8" fillId="0" borderId="16" xfId="0" applyNumberFormat="1" applyFont="1" applyBorder="1" applyAlignment="1" applyProtection="1">
      <alignment horizontal="center"/>
      <protection locked="0"/>
    </xf>
    <xf numFmtId="0" fontId="7" fillId="0" borderId="0" xfId="0" applyFont="1" applyAlignment="1" applyProtection="1">
      <alignment horizontal="center"/>
    </xf>
    <xf numFmtId="0" fontId="86" fillId="0" borderId="0" xfId="0" applyFont="1" applyAlignment="1">
      <alignment horizontal="left" wrapText="1"/>
    </xf>
    <xf numFmtId="0" fontId="3" fillId="4" borderId="4" xfId="0" applyFont="1" applyFill="1" applyBorder="1" applyAlignment="1">
      <alignment horizontal="left" vertical="top" wrapText="1"/>
    </xf>
    <xf numFmtId="0" fontId="0" fillId="0" borderId="5" xfId="0" applyBorder="1" applyAlignment="1">
      <alignment horizontal="left" vertical="top"/>
    </xf>
    <xf numFmtId="0" fontId="0" fillId="0" borderId="3" xfId="0" applyBorder="1" applyAlignment="1">
      <alignment horizontal="left" vertical="top"/>
    </xf>
    <xf numFmtId="0" fontId="56" fillId="36" borderId="2" xfId="0" applyFont="1" applyFill="1" applyBorder="1" applyAlignment="1">
      <alignment horizontal="center" vertical="center"/>
    </xf>
    <xf numFmtId="0" fontId="0" fillId="36" borderId="5" xfId="0" applyFill="1" applyBorder="1" applyAlignment="1">
      <alignment horizontal="center" vertical="center"/>
    </xf>
    <xf numFmtId="0" fontId="3" fillId="0" borderId="0" xfId="0" applyFont="1" applyAlignment="1">
      <alignment horizontal="justify" vertical="justify" wrapText="1"/>
    </xf>
    <xf numFmtId="0" fontId="2" fillId="0" borderId="26" xfId="0" applyFont="1" applyFill="1" applyBorder="1" applyAlignment="1">
      <alignment horizontal="left"/>
    </xf>
    <xf numFmtId="0" fontId="9" fillId="0" borderId="40" xfId="0" applyFont="1" applyFill="1" applyBorder="1" applyAlignment="1" applyProtection="1">
      <alignment horizontal="left" vertical="center"/>
    </xf>
    <xf numFmtId="0" fontId="9" fillId="0" borderId="48" xfId="0" applyFont="1" applyFill="1" applyBorder="1" applyAlignment="1" applyProtection="1">
      <alignment horizontal="left" vertical="center"/>
    </xf>
    <xf numFmtId="0" fontId="6" fillId="36" borderId="1" xfId="0" applyFont="1" applyFill="1" applyBorder="1" applyAlignment="1">
      <alignment wrapText="1"/>
    </xf>
    <xf numFmtId="0" fontId="0" fillId="36" borderId="1" xfId="0" applyFill="1" applyBorder="1" applyAlignment="1">
      <alignment wrapText="1"/>
    </xf>
    <xf numFmtId="0" fontId="86" fillId="0" borderId="0" xfId="0" applyFont="1" applyAlignment="1">
      <alignment horizontal="center" vertical="top" wrapText="1"/>
    </xf>
    <xf numFmtId="0" fontId="6" fillId="36" borderId="1" xfId="0" applyFont="1" applyFill="1" applyBorder="1" applyAlignment="1">
      <alignment horizontal="center" vertical="top" wrapText="1"/>
    </xf>
    <xf numFmtId="0" fontId="0" fillId="36" borderId="1" xfId="0" applyFill="1" applyBorder="1" applyAlignment="1">
      <alignment horizontal="center" vertical="top" wrapText="1"/>
    </xf>
    <xf numFmtId="0" fontId="3" fillId="0" borderId="0" xfId="0" applyFont="1" applyAlignment="1" applyProtection="1">
      <alignment horizontal="justify" vertical="justify"/>
    </xf>
    <xf numFmtId="0" fontId="35" fillId="0" borderId="42" xfId="0" applyFont="1" applyFill="1" applyBorder="1" applyAlignment="1">
      <alignment horizontal="left"/>
    </xf>
    <xf numFmtId="0" fontId="35" fillId="0" borderId="61" xfId="0" applyFont="1" applyFill="1" applyBorder="1" applyAlignment="1">
      <alignment horizontal="left"/>
    </xf>
    <xf numFmtId="4" fontId="17" fillId="0" borderId="16" xfId="0" applyNumberFormat="1" applyFont="1" applyBorder="1" applyAlignment="1" applyProtection="1">
      <alignment horizontal="center"/>
      <protection locked="0"/>
    </xf>
    <xf numFmtId="0" fontId="3" fillId="0" borderId="0" xfId="0" applyFont="1" applyAlignment="1">
      <alignment horizontal="justify" vertical="justify"/>
    </xf>
    <xf numFmtId="0" fontId="11" fillId="37" borderId="1" xfId="0" applyFont="1" applyFill="1" applyBorder="1" applyAlignment="1">
      <alignment horizontal="left" vertical="top" wrapText="1"/>
    </xf>
    <xf numFmtId="0" fontId="11" fillId="37" borderId="1" xfId="0" applyFont="1" applyFill="1" applyBorder="1" applyAlignment="1">
      <alignment horizontal="left" vertical="top"/>
    </xf>
    <xf numFmtId="0" fontId="0" fillId="38" borderId="1" xfId="0" applyFill="1" applyBorder="1" applyAlignment="1">
      <alignment horizontal="left" vertical="top" wrapText="1"/>
    </xf>
    <xf numFmtId="0" fontId="0" fillId="38" borderId="1" xfId="0" applyFill="1" applyBorder="1" applyAlignment="1">
      <alignment horizontal="left" vertical="top"/>
    </xf>
    <xf numFmtId="0" fontId="6" fillId="36" borderId="1" xfId="0" applyFont="1" applyFill="1" applyBorder="1" applyAlignment="1">
      <alignment horizontal="left" vertical="top"/>
    </xf>
    <xf numFmtId="0" fontId="0" fillId="36" borderId="1" xfId="0" applyFill="1" applyBorder="1" applyAlignment="1">
      <alignment horizontal="left" vertical="top"/>
    </xf>
    <xf numFmtId="0" fontId="86" fillId="0" borderId="0" xfId="0" applyFont="1" applyAlignment="1">
      <alignment horizontal="center" wrapText="1"/>
    </xf>
    <xf numFmtId="0" fontId="6" fillId="36" borderId="1" xfId="0" applyFont="1" applyFill="1" applyBorder="1" applyAlignment="1">
      <alignment horizontal="left" vertical="top" wrapText="1"/>
    </xf>
    <xf numFmtId="0" fontId="0" fillId="36" borderId="1" xfId="0" applyFill="1" applyBorder="1" applyAlignment="1">
      <alignment horizontal="left" vertical="top" wrapText="1"/>
    </xf>
    <xf numFmtId="0" fontId="3" fillId="4" borderId="11" xfId="0" applyFont="1" applyFill="1" applyBorder="1" applyAlignment="1">
      <alignment horizontal="left" vertical="top" wrapText="1"/>
    </xf>
    <xf numFmtId="0" fontId="0" fillId="0" borderId="12" xfId="0" applyBorder="1" applyAlignment="1">
      <alignment horizontal="left" vertical="top"/>
    </xf>
    <xf numFmtId="0" fontId="0" fillId="0" borderId="13" xfId="0" applyBorder="1" applyAlignment="1">
      <alignment horizontal="left" vertical="top"/>
    </xf>
    <xf numFmtId="0" fontId="84" fillId="0" borderId="0" xfId="0" applyFont="1" applyAlignment="1">
      <alignment horizontal="left" wrapText="1"/>
    </xf>
    <xf numFmtId="0" fontId="89" fillId="0" borderId="0" xfId="0" applyFont="1" applyAlignment="1">
      <alignment horizontal="left" vertical="top" wrapText="1"/>
    </xf>
    <xf numFmtId="0" fontId="89" fillId="0" borderId="0" xfId="0" applyFont="1" applyAlignment="1">
      <alignment horizontal="center" wrapText="1"/>
    </xf>
    <xf numFmtId="0" fontId="3" fillId="4" borderId="33" xfId="0" applyFont="1" applyFill="1" applyBorder="1" applyAlignment="1">
      <alignment horizontal="left" vertical="top" wrapText="1"/>
    </xf>
    <xf numFmtId="0" fontId="0" fillId="37" borderId="1" xfId="0" applyFill="1" applyBorder="1" applyAlignment="1">
      <alignment horizontal="left" vertical="top" wrapText="1"/>
    </xf>
    <xf numFmtId="0" fontId="0" fillId="37" borderId="1" xfId="0" applyFill="1" applyBorder="1" applyAlignment="1">
      <alignment horizontal="left" vertical="top"/>
    </xf>
    <xf numFmtId="0" fontId="89" fillId="0" borderId="0" xfId="0" applyFont="1" applyAlignment="1">
      <alignment horizontal="left" wrapText="1"/>
    </xf>
    <xf numFmtId="0" fontId="17" fillId="0" borderId="26" xfId="0" applyFont="1" applyFill="1" applyBorder="1" applyAlignment="1">
      <alignment horizontal="left"/>
    </xf>
    <xf numFmtId="0" fontId="17" fillId="0" borderId="15" xfId="0" applyFont="1" applyFill="1" applyBorder="1" applyAlignment="1">
      <alignment horizontal="left"/>
    </xf>
    <xf numFmtId="0" fontId="90" fillId="0" borderId="0" xfId="0" applyFont="1" applyAlignment="1">
      <alignment horizontal="left" wrapText="1"/>
    </xf>
    <xf numFmtId="0" fontId="2" fillId="0" borderId="17" xfId="0" applyFont="1" applyFill="1" applyBorder="1" applyAlignment="1">
      <alignment horizontal="left"/>
    </xf>
    <xf numFmtId="0" fontId="6" fillId="36" borderId="1" xfId="0" applyFont="1" applyFill="1" applyBorder="1" applyAlignment="1"/>
    <xf numFmtId="0" fontId="0" fillId="36" borderId="1" xfId="0" applyFill="1" applyBorder="1" applyAlignment="1"/>
    <xf numFmtId="0" fontId="3" fillId="37" borderId="1" xfId="0" applyFont="1" applyFill="1" applyBorder="1" applyAlignment="1">
      <alignment horizontal="center" wrapText="1"/>
    </xf>
    <xf numFmtId="0" fontId="3" fillId="38" borderId="32" xfId="0" applyFont="1" applyFill="1" applyBorder="1" applyAlignment="1">
      <alignment horizontal="center" wrapText="1"/>
    </xf>
    <xf numFmtId="0" fontId="4" fillId="0" borderId="0" xfId="0" applyFont="1" applyAlignment="1">
      <alignment horizontal="justify" vertical="justify" wrapText="1"/>
    </xf>
    <xf numFmtId="0" fontId="3" fillId="4" borderId="39" xfId="0" applyFont="1" applyFill="1" applyBorder="1" applyAlignment="1">
      <alignment horizontal="center" vertical="top" wrapText="1"/>
    </xf>
    <xf numFmtId="0" fontId="0" fillId="0" borderId="25" xfId="0" applyBorder="1" applyAlignment="1">
      <alignment horizontal="center" vertical="top"/>
    </xf>
    <xf numFmtId="0" fontId="0" fillId="0" borderId="40" xfId="0" applyBorder="1" applyAlignment="1">
      <alignment horizontal="center" vertical="top"/>
    </xf>
    <xf numFmtId="0" fontId="0" fillId="38" borderId="32" xfId="0" applyFill="1" applyBorder="1" applyAlignment="1">
      <alignment horizontal="left" vertical="top" wrapText="1"/>
    </xf>
    <xf numFmtId="0" fontId="0" fillId="38" borderId="32" xfId="0" applyFill="1" applyBorder="1" applyAlignment="1">
      <alignment horizontal="left" vertical="top"/>
    </xf>
    <xf numFmtId="0" fontId="35" fillId="0" borderId="17" xfId="0" applyFont="1" applyFill="1" applyBorder="1" applyAlignment="1">
      <alignment horizontal="left"/>
    </xf>
    <xf numFmtId="0" fontId="35" fillId="0" borderId="15" xfId="0" applyFont="1" applyFill="1" applyBorder="1" applyAlignment="1">
      <alignment horizontal="left"/>
    </xf>
    <xf numFmtId="0" fontId="3" fillId="37" borderId="1" xfId="0" applyFont="1" applyFill="1" applyBorder="1" applyAlignment="1">
      <alignment vertical="top" wrapText="1"/>
    </xf>
    <xf numFmtId="0" fontId="3" fillId="38" borderId="32" xfId="0" applyFont="1" applyFill="1" applyBorder="1" applyAlignment="1">
      <alignment wrapText="1"/>
    </xf>
    <xf numFmtId="0" fontId="0" fillId="0" borderId="0" xfId="0" applyAlignment="1"/>
    <xf numFmtId="0" fontId="0" fillId="0" borderId="0" xfId="0" applyAlignment="1">
      <alignment horizontal="left" vertical="top" wrapText="1"/>
    </xf>
    <xf numFmtId="0" fontId="2" fillId="0" borderId="28" xfId="0" applyFont="1" applyFill="1" applyBorder="1" applyAlignment="1">
      <alignment horizontal="center"/>
    </xf>
    <xf numFmtId="0" fontId="2" fillId="0" borderId="26" xfId="0" applyFont="1" applyFill="1" applyBorder="1" applyAlignment="1">
      <alignment horizontal="center"/>
    </xf>
    <xf numFmtId="0" fontId="3" fillId="38" borderId="1" xfId="0" applyFont="1" applyFill="1" applyBorder="1" applyAlignment="1">
      <alignment wrapText="1"/>
    </xf>
    <xf numFmtId="0" fontId="2" fillId="0" borderId="42" xfId="0" applyFont="1" applyFill="1" applyBorder="1" applyAlignment="1">
      <alignment horizontal="center"/>
    </xf>
    <xf numFmtId="0" fontId="2" fillId="0" borderId="61" xfId="0" applyFont="1" applyFill="1" applyBorder="1" applyAlignment="1">
      <alignment horizontal="center"/>
    </xf>
    <xf numFmtId="0" fontId="3" fillId="38" borderId="1" xfId="0" applyFont="1" applyFill="1" applyBorder="1" applyAlignment="1">
      <alignment horizontal="left" vertical="top" wrapText="1"/>
    </xf>
    <xf numFmtId="0" fontId="3" fillId="0" borderId="0" xfId="0" applyFont="1" applyAlignment="1">
      <alignment horizontal="left" vertical="top" wrapText="1"/>
    </xf>
    <xf numFmtId="0" fontId="95" fillId="0" borderId="32" xfId="0" applyFont="1" applyBorder="1" applyAlignment="1">
      <alignment horizontal="left" vertical="center" wrapText="1"/>
    </xf>
    <xf numFmtId="0" fontId="95" fillId="0" borderId="63" xfId="0" applyFont="1" applyBorder="1" applyAlignment="1">
      <alignment horizontal="left" vertical="center" wrapText="1"/>
    </xf>
    <xf numFmtId="0" fontId="95" fillId="0" borderId="29" xfId="0" applyFont="1" applyBorder="1" applyAlignment="1">
      <alignment horizontal="left" vertical="center" wrapText="1"/>
    </xf>
    <xf numFmtId="0" fontId="91" fillId="0" borderId="0" xfId="0" applyFont="1" applyAlignment="1">
      <alignment horizontal="left" wrapText="1"/>
    </xf>
    <xf numFmtId="0" fontId="3" fillId="38" borderId="1" xfId="0" applyFont="1" applyFill="1" applyBorder="1" applyAlignment="1">
      <alignment horizontal="center" wrapText="1"/>
    </xf>
    <xf numFmtId="0" fontId="3" fillId="4" borderId="39" xfId="0" applyFont="1" applyFill="1" applyBorder="1" applyAlignment="1">
      <alignment horizontal="center" vertical="center" wrapText="1"/>
    </xf>
    <xf numFmtId="0" fontId="0" fillId="0" borderId="25" xfId="0" applyBorder="1" applyAlignment="1">
      <alignment horizontal="center" vertical="center"/>
    </xf>
    <xf numFmtId="0" fontId="0" fillId="0" borderId="40" xfId="0" applyBorder="1" applyAlignment="1">
      <alignment horizontal="center" vertical="center"/>
    </xf>
    <xf numFmtId="0" fontId="2" fillId="0" borderId="26" xfId="0" applyFont="1" applyBorder="1" applyAlignment="1">
      <alignment horizontal="center" wrapText="1"/>
    </xf>
    <xf numFmtId="0" fontId="6" fillId="36" borderId="1" xfId="0" applyFont="1" applyFill="1" applyBorder="1" applyAlignment="1">
      <alignment vertical="top" wrapText="1"/>
    </xf>
    <xf numFmtId="0" fontId="0" fillId="36" borderId="1" xfId="0" applyFill="1" applyBorder="1" applyAlignment="1">
      <alignment vertical="top" wrapText="1"/>
    </xf>
    <xf numFmtId="0" fontId="102" fillId="0" borderId="1" xfId="0" applyFont="1" applyBorder="1" applyAlignment="1">
      <alignment horizontal="left" vertical="center" wrapText="1"/>
    </xf>
    <xf numFmtId="0" fontId="92" fillId="0" borderId="0" xfId="0" applyFont="1" applyAlignment="1">
      <alignment horizontal="left" wrapText="1"/>
    </xf>
  </cellXfs>
  <cellStyles count="62">
    <cellStyle name="20% - Accent1" xfId="9" xr:uid="{00000000-0005-0000-0000-000000000000}"/>
    <cellStyle name="20% - Accent2" xfId="10" xr:uid="{00000000-0005-0000-0000-000001000000}"/>
    <cellStyle name="20% - Accent3" xfId="11" xr:uid="{00000000-0005-0000-0000-000002000000}"/>
    <cellStyle name="20% - Accent4" xfId="12" xr:uid="{00000000-0005-0000-0000-000003000000}"/>
    <cellStyle name="20% - Accent5" xfId="13" xr:uid="{00000000-0005-0000-0000-000004000000}"/>
    <cellStyle name="20% - Accent6" xfId="14" xr:uid="{00000000-0005-0000-0000-000005000000}"/>
    <cellStyle name="20% - Accent6 2" xfId="15" xr:uid="{00000000-0005-0000-0000-000006000000}"/>
    <cellStyle name="40% - Accent1" xfId="16" xr:uid="{00000000-0005-0000-0000-000007000000}"/>
    <cellStyle name="40% - Accent2" xfId="17" xr:uid="{00000000-0005-0000-0000-000008000000}"/>
    <cellStyle name="40% - Accent3" xfId="18" xr:uid="{00000000-0005-0000-0000-000009000000}"/>
    <cellStyle name="40% - Accent4" xfId="19" xr:uid="{00000000-0005-0000-0000-00000A000000}"/>
    <cellStyle name="40% - Accent5" xfId="20" xr:uid="{00000000-0005-0000-0000-00000B000000}"/>
    <cellStyle name="40% - Accent6" xfId="21" xr:uid="{00000000-0005-0000-0000-00000C000000}"/>
    <cellStyle name="60% - Accent1" xfId="22" xr:uid="{00000000-0005-0000-0000-00000D000000}"/>
    <cellStyle name="60% - Accent2" xfId="23" xr:uid="{00000000-0005-0000-0000-00000E000000}"/>
    <cellStyle name="60% - Accent3" xfId="24" xr:uid="{00000000-0005-0000-0000-00000F000000}"/>
    <cellStyle name="60% - Accent4" xfId="25" xr:uid="{00000000-0005-0000-0000-000010000000}"/>
    <cellStyle name="60% - Accent5" xfId="26" xr:uid="{00000000-0005-0000-0000-000011000000}"/>
    <cellStyle name="60% - Accent6" xfId="27" xr:uid="{00000000-0005-0000-0000-000012000000}"/>
    <cellStyle name="Accent1" xfId="28" xr:uid="{00000000-0005-0000-0000-000013000000}"/>
    <cellStyle name="Accent2" xfId="29" xr:uid="{00000000-0005-0000-0000-000014000000}"/>
    <cellStyle name="Accent3" xfId="30" xr:uid="{00000000-0005-0000-0000-000015000000}"/>
    <cellStyle name="Accent4" xfId="31" xr:uid="{00000000-0005-0000-0000-000016000000}"/>
    <cellStyle name="Accent5" xfId="32" xr:uid="{00000000-0005-0000-0000-000017000000}"/>
    <cellStyle name="Accent6" xfId="33" xr:uid="{00000000-0005-0000-0000-000018000000}"/>
    <cellStyle name="Bad" xfId="34" xr:uid="{00000000-0005-0000-0000-000019000000}"/>
    <cellStyle name="Calculation" xfId="35" xr:uid="{00000000-0005-0000-0000-00001A000000}"/>
    <cellStyle name="Check Cell" xfId="36" xr:uid="{00000000-0005-0000-0000-00001B000000}"/>
    <cellStyle name="Explanatory Text" xfId="37" xr:uid="{00000000-0005-0000-0000-00001C000000}"/>
    <cellStyle name="Good" xfId="38" xr:uid="{00000000-0005-0000-0000-00001D000000}"/>
    <cellStyle name="Heading 1" xfId="39" xr:uid="{00000000-0005-0000-0000-00001E000000}"/>
    <cellStyle name="Heading 2" xfId="40" xr:uid="{00000000-0005-0000-0000-00001F000000}"/>
    <cellStyle name="Heading 3" xfId="41" xr:uid="{00000000-0005-0000-0000-000020000000}"/>
    <cellStyle name="Heading 4" xfId="42" xr:uid="{00000000-0005-0000-0000-000021000000}"/>
    <cellStyle name="Input" xfId="43" xr:uid="{00000000-0005-0000-0000-000022000000}"/>
    <cellStyle name="Input 2" xfId="44" xr:uid="{00000000-0005-0000-0000-000023000000}"/>
    <cellStyle name="Linked Cell" xfId="45" xr:uid="{00000000-0005-0000-0000-000024000000}"/>
    <cellStyle name="Navadno" xfId="0" builtinId="0"/>
    <cellStyle name="Navadno 2" xfId="8" xr:uid="{00000000-0005-0000-0000-000026000000}"/>
    <cellStyle name="Navadno 2 2" xfId="46" xr:uid="{00000000-0005-0000-0000-000027000000}"/>
    <cellStyle name="Navadno 3" xfId="5" xr:uid="{00000000-0005-0000-0000-000028000000}"/>
    <cellStyle name="Navadno 3 2" xfId="47" xr:uid="{00000000-0005-0000-0000-000029000000}"/>
    <cellStyle name="Navadno 4" xfId="4" xr:uid="{00000000-0005-0000-0000-00002A000000}"/>
    <cellStyle name="Navadno 5" xfId="48" xr:uid="{00000000-0005-0000-0000-00002B000000}"/>
    <cellStyle name="Navadno 5 2" xfId="49" xr:uid="{00000000-0005-0000-0000-00002C000000}"/>
    <cellStyle name="Navadno 5 3" xfId="50" xr:uid="{00000000-0005-0000-0000-00002D000000}"/>
    <cellStyle name="Navadno 5 4" xfId="51" xr:uid="{00000000-0005-0000-0000-00002E000000}"/>
    <cellStyle name="Navadno_List1" xfId="3" xr:uid="{00000000-0005-0000-0000-00002F000000}"/>
    <cellStyle name="Navadno_List1 3" xfId="7" xr:uid="{00000000-0005-0000-0000-000030000000}"/>
    <cellStyle name="Neutral" xfId="52" xr:uid="{00000000-0005-0000-0000-000031000000}"/>
    <cellStyle name="Normal 2" xfId="6" xr:uid="{00000000-0005-0000-0000-000032000000}"/>
    <cellStyle name="Normal 2 2" xfId="53" xr:uid="{00000000-0005-0000-0000-000033000000}"/>
    <cellStyle name="Note" xfId="54" xr:uid="{00000000-0005-0000-0000-000034000000}"/>
    <cellStyle name="Note 2" xfId="55" xr:uid="{00000000-0005-0000-0000-000035000000}"/>
    <cellStyle name="Odstotek" xfId="61" builtinId="5"/>
    <cellStyle name="Output" xfId="56" xr:uid="{00000000-0005-0000-0000-000037000000}"/>
    <cellStyle name="S10" xfId="57" xr:uid="{00000000-0005-0000-0000-000038000000}"/>
    <cellStyle name="Title" xfId="58" xr:uid="{00000000-0005-0000-0000-000039000000}"/>
    <cellStyle name="Total" xfId="59" xr:uid="{00000000-0005-0000-0000-00003A000000}"/>
    <cellStyle name="Valuta" xfId="1" builtinId="4"/>
    <cellStyle name="Valuta 2" xfId="2" xr:uid="{00000000-0005-0000-0000-00003C000000}"/>
    <cellStyle name="Warning Text" xfId="60" xr:uid="{00000000-0005-0000-0000-00003D000000}"/>
  </cellStyles>
  <dxfs count="0"/>
  <tableStyles count="0" defaultTableStyle="TableStyleMedium9" defaultPivotStyle="PivotStyleLight16"/>
  <colors>
    <mruColors>
      <color rgb="FFCC3399"/>
      <color rgb="FF66FF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drawing1.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8</xdr:row>
      <xdr:rowOff>9525</xdr:rowOff>
    </xdr:to>
    <xdr:sp macro="" textlink="">
      <xdr:nvSpPr>
        <xdr:cNvPr id="2049" name="PoljeZBesedilom 2">
          <a:extLst>
            <a:ext uri="{FF2B5EF4-FFF2-40B4-BE49-F238E27FC236}">
              <a16:creationId xmlns:a16="http://schemas.microsoft.com/office/drawing/2014/main" id="{00000000-0008-0000-0000-000001080000}"/>
            </a:ext>
          </a:extLst>
        </xdr:cNvPr>
        <xdr:cNvSpPr txBox="1">
          <a:spLocks noChangeArrowheads="1"/>
        </xdr:cNvSpPr>
      </xdr:nvSpPr>
      <xdr:spPr bwMode="auto">
        <a:xfrm>
          <a:off x="5295900" y="209550"/>
          <a:ext cx="3057525" cy="1323975"/>
        </a:xfrm>
        <a:prstGeom prst="rect">
          <a:avLst/>
        </a:prstGeom>
        <a:solidFill>
          <a:srgbClr val="FFFFFF"/>
        </a:solidFill>
        <a:ln w="9525">
          <a:solidFill>
            <a:srgbClr val="BCBCBC"/>
          </a:solidFill>
          <a:miter lim="800000"/>
          <a:headEnd/>
          <a:tailEnd/>
        </a:ln>
      </xdr:spPr>
      <xdr:txBody>
        <a:bodyPr vertOverflow="clip" wrap="square" lIns="27432" tIns="22860" rIns="0" bIns="0" anchor="t" upright="1"/>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571500</xdr:colOff>
      <xdr:row>0</xdr:row>
      <xdr:rowOff>69850</xdr:rowOff>
    </xdr:from>
    <xdr:to>
      <xdr:col>9</xdr:col>
      <xdr:colOff>1003301</xdr:colOff>
      <xdr:row>0</xdr:row>
      <xdr:rowOff>115569</xdr:rowOff>
    </xdr:to>
    <xdr:sp macro="" textlink="">
      <xdr:nvSpPr>
        <xdr:cNvPr id="2" name="PoljeZBesedilom 1">
          <a:extLst>
            <a:ext uri="{FF2B5EF4-FFF2-40B4-BE49-F238E27FC236}">
              <a16:creationId xmlns:a16="http://schemas.microsoft.com/office/drawing/2014/main" id="{00000000-0008-0000-0100-000002000000}"/>
            </a:ext>
          </a:extLst>
        </xdr:cNvPr>
        <xdr:cNvSpPr txBox="1"/>
      </xdr:nvSpPr>
      <xdr:spPr>
        <a:xfrm>
          <a:off x="6486525" y="69850"/>
          <a:ext cx="1403351" cy="457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sz="1000">
            <a:latin typeface="Arial" panose="020B0604020202020204" pitchFamily="34" charset="0"/>
            <a:cs typeface="Arial" panose="020B0604020202020204" pitchFamily="34" charset="0"/>
          </a:endParaRPr>
        </a:p>
      </xdr:txBody>
    </xdr:sp>
    <xdr:clientData/>
  </xdr:twoCellAnchor>
  <xdr:twoCellAnchor>
    <xdr:from>
      <xdr:col>4</xdr:col>
      <xdr:colOff>114300</xdr:colOff>
      <xdr:row>1</xdr:row>
      <xdr:rowOff>19050</xdr:rowOff>
    </xdr:from>
    <xdr:to>
      <xdr:col>6</xdr:col>
      <xdr:colOff>1219200</xdr:colOff>
      <xdr:row>8</xdr:row>
      <xdr:rowOff>9525</xdr:rowOff>
    </xdr:to>
    <xdr:sp macro="" textlink="">
      <xdr:nvSpPr>
        <xdr:cNvPr id="4" name="PoljeZBesedilom 2">
          <a:extLst>
            <a:ext uri="{FF2B5EF4-FFF2-40B4-BE49-F238E27FC236}">
              <a16:creationId xmlns:a16="http://schemas.microsoft.com/office/drawing/2014/main" id="{00000000-0008-0000-0100-000004000000}"/>
            </a:ext>
          </a:extLst>
        </xdr:cNvPr>
        <xdr:cNvSpPr txBox="1">
          <a:spLocks noChangeArrowheads="1"/>
        </xdr:cNvSpPr>
      </xdr:nvSpPr>
      <xdr:spPr bwMode="auto">
        <a:xfrm>
          <a:off x="6010275" y="209550"/>
          <a:ext cx="2752725" cy="1323975"/>
        </a:xfrm>
        <a:prstGeom prst="rect">
          <a:avLst/>
        </a:prstGeom>
        <a:solidFill>
          <a:srgbClr val="FFFFFF"/>
        </a:solidFill>
        <a:ln w="9525">
          <a:solidFill>
            <a:srgbClr val="BCBCBC"/>
          </a:solidFill>
          <a:miter lim="800000"/>
          <a:headEnd/>
          <a:tailEnd/>
        </a:ln>
      </xdr:spPr>
      <xdr:txBody>
        <a:bodyPr vertOverflow="clip" wrap="square" lIns="27432" tIns="22860" rIns="0" bIns="0" anchor="t" upright="1"/>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8</xdr:row>
      <xdr:rowOff>9525</xdr:rowOff>
    </xdr:to>
    <xdr:sp macro="" textlink="">
      <xdr:nvSpPr>
        <xdr:cNvPr id="2" name="PoljeZBesedilom 2">
          <a:extLst>
            <a:ext uri="{FF2B5EF4-FFF2-40B4-BE49-F238E27FC236}">
              <a16:creationId xmlns:a16="http://schemas.microsoft.com/office/drawing/2014/main" id="{00000000-0008-0000-0200-000002000000}"/>
            </a:ext>
          </a:extLst>
        </xdr:cNvPr>
        <xdr:cNvSpPr txBox="1">
          <a:spLocks noChangeArrowheads="1"/>
        </xdr:cNvSpPr>
      </xdr:nvSpPr>
      <xdr:spPr bwMode="auto">
        <a:xfrm>
          <a:off x="6610350" y="209550"/>
          <a:ext cx="3057525" cy="1323975"/>
        </a:xfrm>
        <a:prstGeom prst="rect">
          <a:avLst/>
        </a:prstGeom>
        <a:solidFill>
          <a:srgbClr val="FFFFFF"/>
        </a:solidFill>
        <a:ln w="9525">
          <a:solidFill>
            <a:srgbClr val="BCBCBC"/>
          </a:solidFill>
          <a:miter lim="800000"/>
          <a:headEnd/>
          <a:tailEnd/>
        </a:ln>
      </xdr:spPr>
      <xdr:txBody>
        <a:bodyPr vertOverflow="clip" wrap="square" lIns="27432" tIns="22860" rIns="0" bIns="0" anchor="t" upright="1"/>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8</xdr:row>
      <xdr:rowOff>9525</xdr:rowOff>
    </xdr:to>
    <xdr:sp macro="" textlink="">
      <xdr:nvSpPr>
        <xdr:cNvPr id="5" name="PoljeZBesedilom 2">
          <a:extLst>
            <a:ext uri="{FF2B5EF4-FFF2-40B4-BE49-F238E27FC236}">
              <a16:creationId xmlns:a16="http://schemas.microsoft.com/office/drawing/2014/main" id="{00000000-0008-0000-0300-000005000000}"/>
            </a:ext>
          </a:extLst>
        </xdr:cNvPr>
        <xdr:cNvSpPr txBox="1">
          <a:spLocks noChangeArrowheads="1"/>
        </xdr:cNvSpPr>
      </xdr:nvSpPr>
      <xdr:spPr bwMode="auto">
        <a:xfrm>
          <a:off x="5705475" y="295275"/>
          <a:ext cx="3228975" cy="1390650"/>
        </a:xfrm>
        <a:prstGeom prst="rect">
          <a:avLst/>
        </a:prstGeom>
        <a:solidFill>
          <a:srgbClr val="FFFFFF"/>
        </a:solidFill>
        <a:ln w="9525">
          <a:solidFill>
            <a:srgbClr val="BCBCBC"/>
          </a:solidFill>
          <a:miter lim="800000"/>
          <a:headEnd/>
          <a:tailEnd/>
        </a:ln>
      </xdr:spPr>
      <xdr:txBody>
        <a:bodyPr vertOverflow="clip" wrap="square" lIns="27432" tIns="22860" rIns="0" bIns="0" anchor="t" upright="1"/>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7</xdr:col>
      <xdr:colOff>0</xdr:colOff>
      <xdr:row>8</xdr:row>
      <xdr:rowOff>19050</xdr:rowOff>
    </xdr:to>
    <xdr:sp macro="" textlink="">
      <xdr:nvSpPr>
        <xdr:cNvPr id="3" name="PoljeZBesedilom 2">
          <a:extLst>
            <a:ext uri="{FF2B5EF4-FFF2-40B4-BE49-F238E27FC236}">
              <a16:creationId xmlns:a16="http://schemas.microsoft.com/office/drawing/2014/main" id="{00000000-0008-0000-0400-000003000000}"/>
            </a:ext>
          </a:extLst>
        </xdr:cNvPr>
        <xdr:cNvSpPr txBox="1"/>
      </xdr:nvSpPr>
      <xdr:spPr>
        <a:xfrm>
          <a:off x="5295900" y="209550"/>
          <a:ext cx="3076575" cy="133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114300</xdr:colOff>
      <xdr:row>1</xdr:row>
      <xdr:rowOff>19051</xdr:rowOff>
    </xdr:from>
    <xdr:to>
      <xdr:col>6</xdr:col>
      <xdr:colOff>1219200</xdr:colOff>
      <xdr:row>7</xdr:row>
      <xdr:rowOff>133350</xdr:rowOff>
    </xdr:to>
    <xdr:sp macro="" textlink="">
      <xdr:nvSpPr>
        <xdr:cNvPr id="2" name="PoljeZBesedilom 1">
          <a:extLst>
            <a:ext uri="{FF2B5EF4-FFF2-40B4-BE49-F238E27FC236}">
              <a16:creationId xmlns:a16="http://schemas.microsoft.com/office/drawing/2014/main" id="{00000000-0008-0000-0500-000002000000}"/>
            </a:ext>
          </a:extLst>
        </xdr:cNvPr>
        <xdr:cNvSpPr txBox="1"/>
      </xdr:nvSpPr>
      <xdr:spPr>
        <a:xfrm>
          <a:off x="6315075" y="209551"/>
          <a:ext cx="3057525" cy="1257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114300</xdr:colOff>
      <xdr:row>1</xdr:row>
      <xdr:rowOff>19051</xdr:rowOff>
    </xdr:from>
    <xdr:to>
      <xdr:col>6</xdr:col>
      <xdr:colOff>1219200</xdr:colOff>
      <xdr:row>7</xdr:row>
      <xdr:rowOff>133350</xdr:rowOff>
    </xdr:to>
    <xdr:sp macro="" textlink="">
      <xdr:nvSpPr>
        <xdr:cNvPr id="2" name="PoljeZBesedilom 1">
          <a:extLst>
            <a:ext uri="{FF2B5EF4-FFF2-40B4-BE49-F238E27FC236}">
              <a16:creationId xmlns:a16="http://schemas.microsoft.com/office/drawing/2014/main" id="{00000000-0008-0000-0600-000002000000}"/>
            </a:ext>
          </a:extLst>
        </xdr:cNvPr>
        <xdr:cNvSpPr txBox="1"/>
      </xdr:nvSpPr>
      <xdr:spPr>
        <a:xfrm>
          <a:off x="6315075" y="209551"/>
          <a:ext cx="3057525" cy="1257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114300</xdr:colOff>
      <xdr:row>1</xdr:row>
      <xdr:rowOff>19049</xdr:rowOff>
    </xdr:from>
    <xdr:to>
      <xdr:col>6</xdr:col>
      <xdr:colOff>1238250</xdr:colOff>
      <xdr:row>8</xdr:row>
      <xdr:rowOff>9525</xdr:rowOff>
    </xdr:to>
    <xdr:sp macro="" textlink="">
      <xdr:nvSpPr>
        <xdr:cNvPr id="3" name="PoljeZBesedilom 2">
          <a:extLst>
            <a:ext uri="{FF2B5EF4-FFF2-40B4-BE49-F238E27FC236}">
              <a16:creationId xmlns:a16="http://schemas.microsoft.com/office/drawing/2014/main" id="{00000000-0008-0000-0700-000003000000}"/>
            </a:ext>
          </a:extLst>
        </xdr:cNvPr>
        <xdr:cNvSpPr txBox="1"/>
      </xdr:nvSpPr>
      <xdr:spPr>
        <a:xfrm>
          <a:off x="5295900" y="209549"/>
          <a:ext cx="3076575" cy="1323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41</xdr:row>
      <xdr:rowOff>0</xdr:rowOff>
    </xdr:from>
    <xdr:ext cx="9509760" cy="3495675"/>
    <xdr:sp macro="" textlink="">
      <xdr:nvSpPr>
        <xdr:cNvPr id="2" name="Object 1" hidden="1">
          <a:extLst>
            <a:ext uri="{63B3BB69-23CF-44E3-9099-C40C66FF867C}">
              <a14:compatExt xmlns:a14="http://schemas.microsoft.com/office/drawing/2010/main" spid="_x0000_s7169"/>
            </a:ext>
            <a:ext uri="{FF2B5EF4-FFF2-40B4-BE49-F238E27FC236}">
              <a16:creationId xmlns:a16="http://schemas.microsoft.com/office/drawing/2014/main" id="{00000000-0008-0000-0800-000002000000}"/>
            </a:ext>
          </a:extLst>
        </xdr:cNvPr>
        <xdr:cNvSpPr/>
      </xdr:nvSpPr>
      <xdr:spPr bwMode="auto">
        <a:xfrm>
          <a:off x="581025" y="6153150"/>
          <a:ext cx="9509760" cy="34956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twoCellAnchor>
    <xdr:from>
      <xdr:col>4</xdr:col>
      <xdr:colOff>114300</xdr:colOff>
      <xdr:row>1</xdr:row>
      <xdr:rowOff>19050</xdr:rowOff>
    </xdr:from>
    <xdr:to>
      <xdr:col>7</xdr:col>
      <xdr:colOff>0</xdr:colOff>
      <xdr:row>7</xdr:row>
      <xdr:rowOff>85726</xdr:rowOff>
    </xdr:to>
    <xdr:sp macro="" textlink="">
      <xdr:nvSpPr>
        <xdr:cNvPr id="8" name="PoljeZBesedilom 7">
          <a:extLst>
            <a:ext uri="{FF2B5EF4-FFF2-40B4-BE49-F238E27FC236}">
              <a16:creationId xmlns:a16="http://schemas.microsoft.com/office/drawing/2014/main" id="{00000000-0008-0000-0800-000008000000}"/>
            </a:ext>
          </a:extLst>
        </xdr:cNvPr>
        <xdr:cNvSpPr txBox="1"/>
      </xdr:nvSpPr>
      <xdr:spPr>
        <a:xfrm>
          <a:off x="4657725" y="209550"/>
          <a:ext cx="2066925" cy="12096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114300</xdr:colOff>
      <xdr:row>1</xdr:row>
      <xdr:rowOff>19049</xdr:rowOff>
    </xdr:from>
    <xdr:to>
      <xdr:col>6</xdr:col>
      <xdr:colOff>1238250</xdr:colOff>
      <xdr:row>8</xdr:row>
      <xdr:rowOff>9525</xdr:rowOff>
    </xdr:to>
    <xdr:sp macro="" textlink="">
      <xdr:nvSpPr>
        <xdr:cNvPr id="2" name="PoljeZBesedilom 1">
          <a:extLst>
            <a:ext uri="{FF2B5EF4-FFF2-40B4-BE49-F238E27FC236}">
              <a16:creationId xmlns:a16="http://schemas.microsoft.com/office/drawing/2014/main" id="{00000000-0008-0000-0900-000002000000}"/>
            </a:ext>
          </a:extLst>
        </xdr:cNvPr>
        <xdr:cNvSpPr txBox="1"/>
      </xdr:nvSpPr>
      <xdr:spPr>
        <a:xfrm>
          <a:off x="6553200" y="209549"/>
          <a:ext cx="3076575" cy="1323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1228725</xdr:colOff>
      <xdr:row>7</xdr:row>
      <xdr:rowOff>180975</xdr:rowOff>
    </xdr:to>
    <xdr:sp macro="" textlink="">
      <xdr:nvSpPr>
        <xdr:cNvPr id="3" name="PoljeZBesedilom 2">
          <a:extLst>
            <a:ext uri="{FF2B5EF4-FFF2-40B4-BE49-F238E27FC236}">
              <a16:creationId xmlns:a16="http://schemas.microsoft.com/office/drawing/2014/main" id="{00000000-0008-0000-0A00-000003000000}"/>
            </a:ext>
          </a:extLst>
        </xdr:cNvPr>
        <xdr:cNvSpPr txBox="1"/>
      </xdr:nvSpPr>
      <xdr:spPr>
        <a:xfrm>
          <a:off x="5295900" y="209550"/>
          <a:ext cx="3067050" cy="1304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8</xdr:col>
      <xdr:colOff>1228725</xdr:colOff>
      <xdr:row>7</xdr:row>
      <xdr:rowOff>180975</xdr:rowOff>
    </xdr:to>
    <xdr:sp macro="" textlink="">
      <xdr:nvSpPr>
        <xdr:cNvPr id="2" name="PoljeZBesedilom 1">
          <a:extLst>
            <a:ext uri="{FF2B5EF4-FFF2-40B4-BE49-F238E27FC236}">
              <a16:creationId xmlns:a16="http://schemas.microsoft.com/office/drawing/2014/main" id="{00000000-0008-0000-0B00-000002000000}"/>
            </a:ext>
          </a:extLst>
        </xdr:cNvPr>
        <xdr:cNvSpPr txBox="1"/>
      </xdr:nvSpPr>
      <xdr:spPr>
        <a:xfrm>
          <a:off x="7962900" y="209550"/>
          <a:ext cx="3067050" cy="1304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1228725</xdr:colOff>
      <xdr:row>7</xdr:row>
      <xdr:rowOff>180975</xdr:rowOff>
    </xdr:to>
    <xdr:sp macro="" textlink="">
      <xdr:nvSpPr>
        <xdr:cNvPr id="2" name="PoljeZBesedilom 1">
          <a:extLst>
            <a:ext uri="{FF2B5EF4-FFF2-40B4-BE49-F238E27FC236}">
              <a16:creationId xmlns:a16="http://schemas.microsoft.com/office/drawing/2014/main" id="{00000000-0008-0000-0C00-000002000000}"/>
            </a:ext>
          </a:extLst>
        </xdr:cNvPr>
        <xdr:cNvSpPr txBox="1"/>
      </xdr:nvSpPr>
      <xdr:spPr>
        <a:xfrm>
          <a:off x="7962900" y="209550"/>
          <a:ext cx="3067050" cy="1304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76200</xdr:colOff>
      <xdr:row>0</xdr:row>
      <xdr:rowOff>152399</xdr:rowOff>
    </xdr:from>
    <xdr:to>
      <xdr:col>6</xdr:col>
      <xdr:colOff>1171575</xdr:colOff>
      <xdr:row>7</xdr:row>
      <xdr:rowOff>142874</xdr:rowOff>
    </xdr:to>
    <xdr:sp macro="" textlink="">
      <xdr:nvSpPr>
        <xdr:cNvPr id="3" name="PoljeZBesedilom 2">
          <a:extLst>
            <a:ext uri="{FF2B5EF4-FFF2-40B4-BE49-F238E27FC236}">
              <a16:creationId xmlns:a16="http://schemas.microsoft.com/office/drawing/2014/main" id="{00000000-0008-0000-0D00-000003000000}"/>
            </a:ext>
          </a:extLst>
        </xdr:cNvPr>
        <xdr:cNvSpPr txBox="1"/>
      </xdr:nvSpPr>
      <xdr:spPr>
        <a:xfrm>
          <a:off x="5295900" y="209549"/>
          <a:ext cx="3048000" cy="1323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76200</xdr:colOff>
      <xdr:row>0</xdr:row>
      <xdr:rowOff>152399</xdr:rowOff>
    </xdr:from>
    <xdr:to>
      <xdr:col>6</xdr:col>
      <xdr:colOff>1171575</xdr:colOff>
      <xdr:row>7</xdr:row>
      <xdr:rowOff>142874</xdr:rowOff>
    </xdr:to>
    <xdr:sp macro="" textlink="">
      <xdr:nvSpPr>
        <xdr:cNvPr id="2" name="PoljeZBesedilom 1">
          <a:extLst>
            <a:ext uri="{FF2B5EF4-FFF2-40B4-BE49-F238E27FC236}">
              <a16:creationId xmlns:a16="http://schemas.microsoft.com/office/drawing/2014/main" id="{00000000-0008-0000-0E00-000002000000}"/>
            </a:ext>
          </a:extLst>
        </xdr:cNvPr>
        <xdr:cNvSpPr txBox="1"/>
      </xdr:nvSpPr>
      <xdr:spPr>
        <a:xfrm>
          <a:off x="5257800" y="152399"/>
          <a:ext cx="3048000" cy="1323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8</xdr:row>
      <xdr:rowOff>19050</xdr:rowOff>
    </xdr:to>
    <xdr:sp macro="" textlink="">
      <xdr:nvSpPr>
        <xdr:cNvPr id="3" name="PoljeZBesedilom 2">
          <a:extLst>
            <a:ext uri="{FF2B5EF4-FFF2-40B4-BE49-F238E27FC236}">
              <a16:creationId xmlns:a16="http://schemas.microsoft.com/office/drawing/2014/main" id="{00000000-0008-0000-0F00-000003000000}"/>
            </a:ext>
          </a:extLst>
        </xdr:cNvPr>
        <xdr:cNvSpPr txBox="1"/>
      </xdr:nvSpPr>
      <xdr:spPr>
        <a:xfrm>
          <a:off x="5295900" y="209550"/>
          <a:ext cx="3057525" cy="133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114300</xdr:colOff>
      <xdr:row>1</xdr:row>
      <xdr:rowOff>19049</xdr:rowOff>
    </xdr:from>
    <xdr:to>
      <xdr:col>6</xdr:col>
      <xdr:colOff>1228725</xdr:colOff>
      <xdr:row>8</xdr:row>
      <xdr:rowOff>9524</xdr:rowOff>
    </xdr:to>
    <xdr:sp macro="" textlink="">
      <xdr:nvSpPr>
        <xdr:cNvPr id="3" name="PoljeZBesedilom 2">
          <a:extLst>
            <a:ext uri="{FF2B5EF4-FFF2-40B4-BE49-F238E27FC236}">
              <a16:creationId xmlns:a16="http://schemas.microsoft.com/office/drawing/2014/main" id="{00000000-0008-0000-1000-000003000000}"/>
            </a:ext>
          </a:extLst>
        </xdr:cNvPr>
        <xdr:cNvSpPr txBox="1"/>
      </xdr:nvSpPr>
      <xdr:spPr>
        <a:xfrm>
          <a:off x="5295900" y="209549"/>
          <a:ext cx="3067050" cy="1323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3</xdr:col>
      <xdr:colOff>733425</xdr:colOff>
      <xdr:row>1</xdr:row>
      <xdr:rowOff>19050</xdr:rowOff>
    </xdr:from>
    <xdr:to>
      <xdr:col>6</xdr:col>
      <xdr:colOff>1104900</xdr:colOff>
      <xdr:row>8</xdr:row>
      <xdr:rowOff>28575</xdr:rowOff>
    </xdr:to>
    <xdr:sp macro="" textlink="">
      <xdr:nvSpPr>
        <xdr:cNvPr id="11265" name="PoljeZBesedilom 2">
          <a:extLst>
            <a:ext uri="{FF2B5EF4-FFF2-40B4-BE49-F238E27FC236}">
              <a16:creationId xmlns:a16="http://schemas.microsoft.com/office/drawing/2014/main" id="{00000000-0008-0000-1100-0000012C0000}"/>
            </a:ext>
          </a:extLst>
        </xdr:cNvPr>
        <xdr:cNvSpPr txBox="1">
          <a:spLocks noChangeArrowheads="1"/>
        </xdr:cNvSpPr>
      </xdr:nvSpPr>
      <xdr:spPr bwMode="auto">
        <a:xfrm>
          <a:off x="5172075" y="209550"/>
          <a:ext cx="3067050" cy="1343025"/>
        </a:xfrm>
        <a:prstGeom prst="rect">
          <a:avLst/>
        </a:prstGeom>
        <a:solidFill>
          <a:srgbClr val="FFFFFF"/>
        </a:solidFill>
        <a:ln w="9525">
          <a:solidFill>
            <a:srgbClr val="BCBCBC"/>
          </a:solidFill>
          <a:miter lim="800000"/>
          <a:headEnd/>
          <a:tailEnd/>
        </a:ln>
      </xdr:spPr>
      <xdr:txBody>
        <a:bodyPr vertOverflow="clip" wrap="square" lIns="27432" tIns="22860" rIns="0" bIns="0" anchor="t" upright="1"/>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3</xdr:col>
      <xdr:colOff>733425</xdr:colOff>
      <xdr:row>1</xdr:row>
      <xdr:rowOff>19050</xdr:rowOff>
    </xdr:from>
    <xdr:to>
      <xdr:col>6</xdr:col>
      <xdr:colOff>1104900</xdr:colOff>
      <xdr:row>8</xdr:row>
      <xdr:rowOff>28575</xdr:rowOff>
    </xdr:to>
    <xdr:sp macro="" textlink="">
      <xdr:nvSpPr>
        <xdr:cNvPr id="2" name="PoljeZBesedilom 2">
          <a:extLst>
            <a:ext uri="{FF2B5EF4-FFF2-40B4-BE49-F238E27FC236}">
              <a16:creationId xmlns:a16="http://schemas.microsoft.com/office/drawing/2014/main" id="{00000000-0008-0000-1200-000002000000}"/>
            </a:ext>
          </a:extLst>
        </xdr:cNvPr>
        <xdr:cNvSpPr txBox="1">
          <a:spLocks noChangeArrowheads="1"/>
        </xdr:cNvSpPr>
      </xdr:nvSpPr>
      <xdr:spPr bwMode="auto">
        <a:xfrm>
          <a:off x="6286500" y="209550"/>
          <a:ext cx="3067050" cy="1343025"/>
        </a:xfrm>
        <a:prstGeom prst="rect">
          <a:avLst/>
        </a:prstGeom>
        <a:solidFill>
          <a:srgbClr val="FFFFFF"/>
        </a:solidFill>
        <a:ln w="9525">
          <a:solidFill>
            <a:srgbClr val="BCBCBC"/>
          </a:solidFill>
          <a:miter lim="800000"/>
          <a:headEnd/>
          <a:tailEnd/>
        </a:ln>
      </xdr:spPr>
      <xdr:txBody>
        <a:bodyPr vertOverflow="clip" wrap="square" lIns="27432" tIns="22860" rIns="0" bIns="0" anchor="t" upright="1"/>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1238250</xdr:colOff>
      <xdr:row>8</xdr:row>
      <xdr:rowOff>19050</xdr:rowOff>
    </xdr:to>
    <xdr:sp macro="" textlink="">
      <xdr:nvSpPr>
        <xdr:cNvPr id="3" name="PoljeZBesedilom 2">
          <a:extLst>
            <a:ext uri="{FF2B5EF4-FFF2-40B4-BE49-F238E27FC236}">
              <a16:creationId xmlns:a16="http://schemas.microsoft.com/office/drawing/2014/main" id="{00000000-0008-0000-1300-000003000000}"/>
            </a:ext>
          </a:extLst>
        </xdr:cNvPr>
        <xdr:cNvSpPr txBox="1"/>
      </xdr:nvSpPr>
      <xdr:spPr>
        <a:xfrm>
          <a:off x="5295900" y="209550"/>
          <a:ext cx="3076575" cy="133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1209675</xdr:colOff>
      <xdr:row>8</xdr:row>
      <xdr:rowOff>0</xdr:rowOff>
    </xdr:to>
    <xdr:sp macro="" textlink="">
      <xdr:nvSpPr>
        <xdr:cNvPr id="2" name="PoljeZBesedilom 1">
          <a:extLst>
            <a:ext uri="{FF2B5EF4-FFF2-40B4-BE49-F238E27FC236}">
              <a16:creationId xmlns:a16="http://schemas.microsoft.com/office/drawing/2014/main" id="{00000000-0008-0000-1400-000002000000}"/>
            </a:ext>
          </a:extLst>
        </xdr:cNvPr>
        <xdr:cNvSpPr txBox="1"/>
      </xdr:nvSpPr>
      <xdr:spPr>
        <a:xfrm>
          <a:off x="2667000" y="209550"/>
          <a:ext cx="1800225" cy="1314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a:p>
      </xdr:txBody>
    </xdr:sp>
    <xdr:clientData/>
  </xdr:twoCellAnchor>
  <xdr:twoCellAnchor>
    <xdr:from>
      <xdr:col>4</xdr:col>
      <xdr:colOff>0</xdr:colOff>
      <xdr:row>1</xdr:row>
      <xdr:rowOff>47625</xdr:rowOff>
    </xdr:from>
    <xdr:to>
      <xdr:col>6</xdr:col>
      <xdr:colOff>1200150</xdr:colOff>
      <xdr:row>7</xdr:row>
      <xdr:rowOff>161925</xdr:rowOff>
    </xdr:to>
    <xdr:sp macro="" textlink="">
      <xdr:nvSpPr>
        <xdr:cNvPr id="3" name="Text Box 6">
          <a:extLst>
            <a:ext uri="{FF2B5EF4-FFF2-40B4-BE49-F238E27FC236}">
              <a16:creationId xmlns:a16="http://schemas.microsoft.com/office/drawing/2014/main" id="{00000000-0008-0000-1400-000003000000}"/>
            </a:ext>
          </a:extLst>
        </xdr:cNvPr>
        <xdr:cNvSpPr txBox="1">
          <a:spLocks noChangeArrowheads="1"/>
        </xdr:cNvSpPr>
      </xdr:nvSpPr>
      <xdr:spPr bwMode="auto">
        <a:xfrm>
          <a:off x="2552700" y="238125"/>
          <a:ext cx="1914525" cy="1257300"/>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sl-SI" sz="1100" b="0" i="0" u="none" strike="noStrike" baseline="0">
              <a:solidFill>
                <a:srgbClr val="000000"/>
              </a:solidFill>
              <a:latin typeface="Times New Roman" panose="02020603050405020304" pitchFamily="18" charset="0"/>
              <a:cs typeface="Times New Roman" panose="02020603050405020304" pitchFamily="18" charset="0"/>
            </a:rPr>
            <a:t>Naročnik</a:t>
          </a:r>
        </a:p>
        <a:p>
          <a:pPr algn="l" rtl="0">
            <a:defRPr sz="1000"/>
          </a:pPr>
          <a:r>
            <a:rPr lang="sl-SI" sz="1100" b="0" i="0" u="none" strike="noStrike" baseline="0">
              <a:solidFill>
                <a:srgbClr val="000000"/>
              </a:solidFill>
              <a:latin typeface="Times New Roman" panose="02020603050405020304" pitchFamily="18" charset="0"/>
              <a:cs typeface="Times New Roman" panose="02020603050405020304" pitchFamily="18" charset="0"/>
            </a:rPr>
            <a:t>Vrtec Urša</a:t>
          </a:r>
        </a:p>
        <a:p>
          <a:pPr algn="l" rtl="0">
            <a:defRPr sz="1000"/>
          </a:pPr>
          <a:r>
            <a:rPr lang="sl-SI" sz="1100" b="0" i="0" u="none" strike="noStrike" baseline="0">
              <a:solidFill>
                <a:srgbClr val="000000"/>
              </a:solidFill>
              <a:latin typeface="Times New Roman" panose="02020603050405020304" pitchFamily="18" charset="0"/>
              <a:cs typeface="Times New Roman" panose="02020603050405020304" pitchFamily="18" charset="0"/>
            </a:rPr>
            <a:t>Murnova ulica 14</a:t>
          </a:r>
        </a:p>
        <a:p>
          <a:pPr algn="l" rtl="0">
            <a:defRPr sz="1000"/>
          </a:pPr>
          <a:r>
            <a:rPr lang="sl-SI" sz="1100" b="0" i="0" u="none" strike="noStrike" baseline="0">
              <a:solidFill>
                <a:srgbClr val="000000"/>
              </a:solidFill>
              <a:latin typeface="Times New Roman" panose="02020603050405020304" pitchFamily="18" charset="0"/>
              <a:cs typeface="Times New Roman" panose="02020603050405020304" pitchFamily="18" charset="0"/>
            </a:rPr>
            <a:t>1230 Domžale</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1209675</xdr:colOff>
      <xdr:row>8</xdr:row>
      <xdr:rowOff>0</xdr:rowOff>
    </xdr:to>
    <xdr:sp macro="" textlink="">
      <xdr:nvSpPr>
        <xdr:cNvPr id="3" name="PoljeZBesedilom 2">
          <a:extLst>
            <a:ext uri="{FF2B5EF4-FFF2-40B4-BE49-F238E27FC236}">
              <a16:creationId xmlns:a16="http://schemas.microsoft.com/office/drawing/2014/main" id="{00000000-0008-0000-1500-000003000000}"/>
            </a:ext>
          </a:extLst>
        </xdr:cNvPr>
        <xdr:cNvSpPr txBox="1"/>
      </xdr:nvSpPr>
      <xdr:spPr>
        <a:xfrm>
          <a:off x="5295900" y="209550"/>
          <a:ext cx="3048000" cy="1314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sl-SI"/>
        </a:p>
      </xdr:txBody>
    </xdr:sp>
    <xdr:clientData/>
  </xdr:twoCellAnchor>
  <xdr:twoCellAnchor>
    <xdr:from>
      <xdr:col>4</xdr:col>
      <xdr:colOff>0</xdr:colOff>
      <xdr:row>1</xdr:row>
      <xdr:rowOff>47625</xdr:rowOff>
    </xdr:from>
    <xdr:to>
      <xdr:col>6</xdr:col>
      <xdr:colOff>1200150</xdr:colOff>
      <xdr:row>7</xdr:row>
      <xdr:rowOff>161925</xdr:rowOff>
    </xdr:to>
    <xdr:sp macro="" textlink="">
      <xdr:nvSpPr>
        <xdr:cNvPr id="1030" name="Text Box 6">
          <a:extLst>
            <a:ext uri="{FF2B5EF4-FFF2-40B4-BE49-F238E27FC236}">
              <a16:creationId xmlns:a16="http://schemas.microsoft.com/office/drawing/2014/main" id="{00000000-0008-0000-1500-000006040000}"/>
            </a:ext>
          </a:extLst>
        </xdr:cNvPr>
        <xdr:cNvSpPr txBox="1">
          <a:spLocks noChangeArrowheads="1"/>
        </xdr:cNvSpPr>
      </xdr:nvSpPr>
      <xdr:spPr bwMode="auto">
        <a:xfrm>
          <a:off x="9286875" y="238125"/>
          <a:ext cx="3152775" cy="1257300"/>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sl-SI" sz="1100" b="0" i="0" u="none" strike="noStrike" baseline="0">
              <a:solidFill>
                <a:srgbClr val="000000"/>
              </a:solidFill>
              <a:latin typeface="Times New Roman" panose="02020603050405020304" pitchFamily="18" charset="0"/>
              <a:cs typeface="Times New Roman" panose="02020603050405020304" pitchFamily="18" charset="0"/>
            </a:rPr>
            <a:t>Naročnik</a:t>
          </a:r>
        </a:p>
        <a:p>
          <a:pPr algn="l" rtl="0">
            <a:defRPr sz="1000"/>
          </a:pPr>
          <a:r>
            <a:rPr lang="sl-SI" sz="1100" b="0" i="0" u="none" strike="noStrike" baseline="0">
              <a:solidFill>
                <a:srgbClr val="000000"/>
              </a:solidFill>
              <a:latin typeface="Times New Roman" panose="02020603050405020304" pitchFamily="18" charset="0"/>
              <a:cs typeface="Times New Roman" panose="02020603050405020304" pitchFamily="18" charset="0"/>
            </a:rPr>
            <a:t>Vrtec Urša</a:t>
          </a:r>
        </a:p>
        <a:p>
          <a:pPr algn="l" rtl="0">
            <a:defRPr sz="1000"/>
          </a:pPr>
          <a:r>
            <a:rPr lang="sl-SI" sz="1100" b="0" i="0" u="none" strike="noStrike" baseline="0">
              <a:solidFill>
                <a:srgbClr val="000000"/>
              </a:solidFill>
              <a:latin typeface="Times New Roman" panose="02020603050405020304" pitchFamily="18" charset="0"/>
              <a:cs typeface="Times New Roman" panose="02020603050405020304" pitchFamily="18" charset="0"/>
            </a:rPr>
            <a:t>Murnova ulica 14</a:t>
          </a:r>
        </a:p>
        <a:p>
          <a:pPr algn="l" rtl="0">
            <a:defRPr sz="1000"/>
          </a:pPr>
          <a:r>
            <a:rPr lang="sl-SI" sz="1100" b="0" i="0" u="none" strike="noStrike" baseline="0">
              <a:solidFill>
                <a:srgbClr val="000000"/>
              </a:solidFill>
              <a:latin typeface="Times New Roman" panose="02020603050405020304" pitchFamily="18" charset="0"/>
              <a:cs typeface="Times New Roman" panose="02020603050405020304" pitchFamily="18" charset="0"/>
            </a:rPr>
            <a:t>1230 Domžale</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7</xdr:row>
      <xdr:rowOff>161925</xdr:rowOff>
    </xdr:to>
    <xdr:sp macro="" textlink="">
      <xdr:nvSpPr>
        <xdr:cNvPr id="9" name="PoljeZBesedilom 8">
          <a:extLst>
            <a:ext uri="{FF2B5EF4-FFF2-40B4-BE49-F238E27FC236}">
              <a16:creationId xmlns:a16="http://schemas.microsoft.com/office/drawing/2014/main" id="{00000000-0008-0000-1600-000009000000}"/>
            </a:ext>
          </a:extLst>
        </xdr:cNvPr>
        <xdr:cNvSpPr txBox="1"/>
      </xdr:nvSpPr>
      <xdr:spPr>
        <a:xfrm>
          <a:off x="5295900" y="209550"/>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cesta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7</xdr:row>
      <xdr:rowOff>161925</xdr:rowOff>
    </xdr:to>
    <xdr:sp macro="" textlink="">
      <xdr:nvSpPr>
        <xdr:cNvPr id="2" name="PoljeZBesedilom 1">
          <a:extLst>
            <a:ext uri="{FF2B5EF4-FFF2-40B4-BE49-F238E27FC236}">
              <a16:creationId xmlns:a16="http://schemas.microsoft.com/office/drawing/2014/main" id="{00000000-0008-0000-1700-000002000000}"/>
            </a:ext>
          </a:extLst>
        </xdr:cNvPr>
        <xdr:cNvSpPr txBox="1"/>
      </xdr:nvSpPr>
      <xdr:spPr>
        <a:xfrm>
          <a:off x="5476875" y="209550"/>
          <a:ext cx="280987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cesta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7</xdr:row>
      <xdr:rowOff>161925</xdr:rowOff>
    </xdr:to>
    <xdr:sp macro="" textlink="">
      <xdr:nvSpPr>
        <xdr:cNvPr id="2" name="PoljeZBesedilom 1">
          <a:extLst>
            <a:ext uri="{FF2B5EF4-FFF2-40B4-BE49-F238E27FC236}">
              <a16:creationId xmlns:a16="http://schemas.microsoft.com/office/drawing/2014/main" id="{00000000-0008-0000-1800-000002000000}"/>
            </a:ext>
          </a:extLst>
        </xdr:cNvPr>
        <xdr:cNvSpPr txBox="1"/>
      </xdr:nvSpPr>
      <xdr:spPr>
        <a:xfrm>
          <a:off x="5295900" y="209550"/>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cesta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3</xdr:col>
      <xdr:colOff>9525</xdr:colOff>
      <xdr:row>1</xdr:row>
      <xdr:rowOff>19049</xdr:rowOff>
    </xdr:from>
    <xdr:to>
      <xdr:col>5</xdr:col>
      <xdr:colOff>428625</xdr:colOff>
      <xdr:row>7</xdr:row>
      <xdr:rowOff>9524</xdr:rowOff>
    </xdr:to>
    <xdr:sp macro="" textlink="">
      <xdr:nvSpPr>
        <xdr:cNvPr id="2" name="PoljeZBesedilom 1">
          <a:extLst>
            <a:ext uri="{FF2B5EF4-FFF2-40B4-BE49-F238E27FC236}">
              <a16:creationId xmlns:a16="http://schemas.microsoft.com/office/drawing/2014/main" id="{4E5E3600-5F7F-4965-BCB9-89A620148F80}"/>
            </a:ext>
          </a:extLst>
        </xdr:cNvPr>
        <xdr:cNvSpPr txBox="1"/>
      </xdr:nvSpPr>
      <xdr:spPr>
        <a:xfrm>
          <a:off x="4657725" y="209549"/>
          <a:ext cx="2047875" cy="111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7</xdr:row>
      <xdr:rowOff>161925</xdr:rowOff>
    </xdr:to>
    <xdr:sp macro="" textlink="">
      <xdr:nvSpPr>
        <xdr:cNvPr id="2" name="PoljeZBesedilom 1">
          <a:extLst>
            <a:ext uri="{FF2B5EF4-FFF2-40B4-BE49-F238E27FC236}">
              <a16:creationId xmlns:a16="http://schemas.microsoft.com/office/drawing/2014/main" id="{00000000-0008-0000-1900-000002000000}"/>
            </a:ext>
          </a:extLst>
        </xdr:cNvPr>
        <xdr:cNvSpPr txBox="1"/>
      </xdr:nvSpPr>
      <xdr:spPr>
        <a:xfrm>
          <a:off x="5295900" y="209550"/>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cesta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7</xdr:row>
      <xdr:rowOff>161925</xdr:rowOff>
    </xdr:to>
    <xdr:sp macro="" textlink="">
      <xdr:nvSpPr>
        <xdr:cNvPr id="2" name="PoljeZBesedilom 1">
          <a:extLst>
            <a:ext uri="{FF2B5EF4-FFF2-40B4-BE49-F238E27FC236}">
              <a16:creationId xmlns:a16="http://schemas.microsoft.com/office/drawing/2014/main" id="{00000000-0008-0000-1A00-000002000000}"/>
            </a:ext>
          </a:extLst>
        </xdr:cNvPr>
        <xdr:cNvSpPr txBox="1"/>
      </xdr:nvSpPr>
      <xdr:spPr>
        <a:xfrm>
          <a:off x="5295900" y="209550"/>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cesta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7</xdr:row>
      <xdr:rowOff>161925</xdr:rowOff>
    </xdr:to>
    <xdr:sp macro="" textlink="">
      <xdr:nvSpPr>
        <xdr:cNvPr id="2" name="PoljeZBesedilom 1">
          <a:extLst>
            <a:ext uri="{FF2B5EF4-FFF2-40B4-BE49-F238E27FC236}">
              <a16:creationId xmlns:a16="http://schemas.microsoft.com/office/drawing/2014/main" id="{00000000-0008-0000-1B00-000002000000}"/>
            </a:ext>
          </a:extLst>
        </xdr:cNvPr>
        <xdr:cNvSpPr txBox="1"/>
      </xdr:nvSpPr>
      <xdr:spPr>
        <a:xfrm>
          <a:off x="5295900" y="209550"/>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cesta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7</xdr:row>
      <xdr:rowOff>161925</xdr:rowOff>
    </xdr:to>
    <xdr:sp macro="" textlink="">
      <xdr:nvSpPr>
        <xdr:cNvPr id="2" name="PoljeZBesedilom 1">
          <a:extLst>
            <a:ext uri="{FF2B5EF4-FFF2-40B4-BE49-F238E27FC236}">
              <a16:creationId xmlns:a16="http://schemas.microsoft.com/office/drawing/2014/main" id="{00000000-0008-0000-1C00-000002000000}"/>
            </a:ext>
          </a:extLst>
        </xdr:cNvPr>
        <xdr:cNvSpPr txBox="1"/>
      </xdr:nvSpPr>
      <xdr:spPr>
        <a:xfrm>
          <a:off x="5295900" y="209550"/>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cesta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7</xdr:row>
      <xdr:rowOff>161925</xdr:rowOff>
    </xdr:to>
    <xdr:sp macro="" textlink="">
      <xdr:nvSpPr>
        <xdr:cNvPr id="2" name="PoljeZBesedilom 1">
          <a:extLst>
            <a:ext uri="{FF2B5EF4-FFF2-40B4-BE49-F238E27FC236}">
              <a16:creationId xmlns:a16="http://schemas.microsoft.com/office/drawing/2014/main" id="{00000000-0008-0000-1D00-000002000000}"/>
            </a:ext>
          </a:extLst>
        </xdr:cNvPr>
        <xdr:cNvSpPr txBox="1"/>
      </xdr:nvSpPr>
      <xdr:spPr>
        <a:xfrm>
          <a:off x="5295900" y="209550"/>
          <a:ext cx="30575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cesta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1" i="0" u="none" strike="noStrike" baseline="0">
            <a:solidFill>
              <a:srgbClr val="000000"/>
            </a:solidFill>
            <a:latin typeface="Times New Roman"/>
            <a:cs typeface="Times New Roman"/>
          </a:endParaRP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7</xdr:row>
      <xdr:rowOff>133350</xdr:rowOff>
    </xdr:to>
    <xdr:sp macro="" textlink="">
      <xdr:nvSpPr>
        <xdr:cNvPr id="3" name="PoljeZBesedilom 2">
          <a:extLst>
            <a:ext uri="{FF2B5EF4-FFF2-40B4-BE49-F238E27FC236}">
              <a16:creationId xmlns:a16="http://schemas.microsoft.com/office/drawing/2014/main" id="{00000000-0008-0000-1E00-000003000000}"/>
            </a:ext>
          </a:extLst>
        </xdr:cNvPr>
        <xdr:cNvSpPr txBox="1"/>
      </xdr:nvSpPr>
      <xdr:spPr>
        <a:xfrm>
          <a:off x="5295900" y="209550"/>
          <a:ext cx="3057525" cy="1257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4</xdr:col>
      <xdr:colOff>695325</xdr:colOff>
      <xdr:row>1</xdr:row>
      <xdr:rowOff>28575</xdr:rowOff>
    </xdr:from>
    <xdr:to>
      <xdr:col>7</xdr:col>
      <xdr:colOff>581025</xdr:colOff>
      <xdr:row>7</xdr:row>
      <xdr:rowOff>142875</xdr:rowOff>
    </xdr:to>
    <xdr:sp macro="" textlink="">
      <xdr:nvSpPr>
        <xdr:cNvPr id="2" name="PoljeZBesedilom 1">
          <a:extLst>
            <a:ext uri="{FF2B5EF4-FFF2-40B4-BE49-F238E27FC236}">
              <a16:creationId xmlns:a16="http://schemas.microsoft.com/office/drawing/2014/main" id="{00000000-0008-0000-1F00-000002000000}"/>
            </a:ext>
          </a:extLst>
        </xdr:cNvPr>
        <xdr:cNvSpPr txBox="1"/>
      </xdr:nvSpPr>
      <xdr:spPr>
        <a:xfrm>
          <a:off x="5524500" y="219075"/>
          <a:ext cx="2562225" cy="1257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3</xdr:col>
      <xdr:colOff>9526</xdr:colOff>
      <xdr:row>1</xdr:row>
      <xdr:rowOff>19050</xdr:rowOff>
    </xdr:from>
    <xdr:to>
      <xdr:col>6</xdr:col>
      <xdr:colOff>28576</xdr:colOff>
      <xdr:row>7</xdr:row>
      <xdr:rowOff>133350</xdr:rowOff>
    </xdr:to>
    <xdr:sp macro="" textlink="">
      <xdr:nvSpPr>
        <xdr:cNvPr id="3" name="PoljeZBesedilom 2">
          <a:extLst>
            <a:ext uri="{FF2B5EF4-FFF2-40B4-BE49-F238E27FC236}">
              <a16:creationId xmlns:a16="http://schemas.microsoft.com/office/drawing/2014/main" id="{00000000-0008-0000-2000-000003000000}"/>
            </a:ext>
          </a:extLst>
        </xdr:cNvPr>
        <xdr:cNvSpPr txBox="1"/>
      </xdr:nvSpPr>
      <xdr:spPr>
        <a:xfrm>
          <a:off x="5610226" y="209550"/>
          <a:ext cx="2362200" cy="1257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3</xdr:col>
      <xdr:colOff>9525</xdr:colOff>
      <xdr:row>1</xdr:row>
      <xdr:rowOff>19049</xdr:rowOff>
    </xdr:from>
    <xdr:to>
      <xdr:col>5</xdr:col>
      <xdr:colOff>428625</xdr:colOff>
      <xdr:row>7</xdr:row>
      <xdr:rowOff>9524</xdr:rowOff>
    </xdr:to>
    <xdr:sp macro="" textlink="">
      <xdr:nvSpPr>
        <xdr:cNvPr id="4" name="PoljeZBesedilom 3">
          <a:extLst>
            <a:ext uri="{FF2B5EF4-FFF2-40B4-BE49-F238E27FC236}">
              <a16:creationId xmlns:a16="http://schemas.microsoft.com/office/drawing/2014/main" id="{00000000-0008-0000-2100-000004000000}"/>
            </a:ext>
          </a:extLst>
        </xdr:cNvPr>
        <xdr:cNvSpPr txBox="1"/>
      </xdr:nvSpPr>
      <xdr:spPr>
        <a:xfrm>
          <a:off x="5495925" y="209549"/>
          <a:ext cx="2352675" cy="1133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3</xdr:col>
      <xdr:colOff>9525</xdr:colOff>
      <xdr:row>1</xdr:row>
      <xdr:rowOff>19049</xdr:rowOff>
    </xdr:from>
    <xdr:to>
      <xdr:col>5</xdr:col>
      <xdr:colOff>428625</xdr:colOff>
      <xdr:row>7</xdr:row>
      <xdr:rowOff>9524</xdr:rowOff>
    </xdr:to>
    <xdr:sp macro="" textlink="">
      <xdr:nvSpPr>
        <xdr:cNvPr id="3" name="PoljeZBesedilom 2">
          <a:extLst>
            <a:ext uri="{FF2B5EF4-FFF2-40B4-BE49-F238E27FC236}">
              <a16:creationId xmlns:a16="http://schemas.microsoft.com/office/drawing/2014/main" id="{00000000-0008-0000-2200-000003000000}"/>
            </a:ext>
          </a:extLst>
        </xdr:cNvPr>
        <xdr:cNvSpPr txBox="1"/>
      </xdr:nvSpPr>
      <xdr:spPr>
        <a:xfrm>
          <a:off x="5495925" y="209549"/>
          <a:ext cx="2352675" cy="1133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3</xdr:col>
      <xdr:colOff>9525</xdr:colOff>
      <xdr:row>1</xdr:row>
      <xdr:rowOff>19049</xdr:rowOff>
    </xdr:from>
    <xdr:to>
      <xdr:col>5</xdr:col>
      <xdr:colOff>428625</xdr:colOff>
      <xdr:row>7</xdr:row>
      <xdr:rowOff>9524</xdr:rowOff>
    </xdr:to>
    <xdr:sp macro="" textlink="">
      <xdr:nvSpPr>
        <xdr:cNvPr id="3" name="PoljeZBesedilom 2">
          <a:extLst>
            <a:ext uri="{FF2B5EF4-FFF2-40B4-BE49-F238E27FC236}">
              <a16:creationId xmlns:a16="http://schemas.microsoft.com/office/drawing/2014/main" id="{00000000-0008-0000-2300-000003000000}"/>
            </a:ext>
          </a:extLst>
        </xdr:cNvPr>
        <xdr:cNvSpPr txBox="1"/>
      </xdr:nvSpPr>
      <xdr:spPr>
        <a:xfrm>
          <a:off x="4181475" y="209549"/>
          <a:ext cx="2047875" cy="1133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3</xdr:col>
      <xdr:colOff>9525</xdr:colOff>
      <xdr:row>1</xdr:row>
      <xdr:rowOff>19049</xdr:rowOff>
    </xdr:from>
    <xdr:to>
      <xdr:col>5</xdr:col>
      <xdr:colOff>428625</xdr:colOff>
      <xdr:row>7</xdr:row>
      <xdr:rowOff>9524</xdr:rowOff>
    </xdr:to>
    <xdr:sp macro="" textlink="">
      <xdr:nvSpPr>
        <xdr:cNvPr id="3" name="PoljeZBesedilom 2">
          <a:extLst>
            <a:ext uri="{FF2B5EF4-FFF2-40B4-BE49-F238E27FC236}">
              <a16:creationId xmlns:a16="http://schemas.microsoft.com/office/drawing/2014/main" id="{00000000-0008-0000-2400-000003000000}"/>
            </a:ext>
          </a:extLst>
        </xdr:cNvPr>
        <xdr:cNvSpPr txBox="1"/>
      </xdr:nvSpPr>
      <xdr:spPr>
        <a:xfrm>
          <a:off x="6038850" y="209549"/>
          <a:ext cx="1847850" cy="1133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3</xdr:col>
      <xdr:colOff>9525</xdr:colOff>
      <xdr:row>1</xdr:row>
      <xdr:rowOff>19049</xdr:rowOff>
    </xdr:from>
    <xdr:to>
      <xdr:col>5</xdr:col>
      <xdr:colOff>428625</xdr:colOff>
      <xdr:row>7</xdr:row>
      <xdr:rowOff>9524</xdr:rowOff>
    </xdr:to>
    <xdr:sp macro="" textlink="">
      <xdr:nvSpPr>
        <xdr:cNvPr id="3" name="PoljeZBesedilom 2">
          <a:extLst>
            <a:ext uri="{FF2B5EF4-FFF2-40B4-BE49-F238E27FC236}">
              <a16:creationId xmlns:a16="http://schemas.microsoft.com/office/drawing/2014/main" id="{00000000-0008-0000-2500-000003000000}"/>
            </a:ext>
          </a:extLst>
        </xdr:cNvPr>
        <xdr:cNvSpPr txBox="1"/>
      </xdr:nvSpPr>
      <xdr:spPr>
        <a:xfrm>
          <a:off x="4781550" y="209549"/>
          <a:ext cx="1828800" cy="1133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3</xdr:col>
      <xdr:colOff>9525</xdr:colOff>
      <xdr:row>1</xdr:row>
      <xdr:rowOff>19049</xdr:rowOff>
    </xdr:from>
    <xdr:to>
      <xdr:col>5</xdr:col>
      <xdr:colOff>428625</xdr:colOff>
      <xdr:row>7</xdr:row>
      <xdr:rowOff>9524</xdr:rowOff>
    </xdr:to>
    <xdr:sp macro="" textlink="">
      <xdr:nvSpPr>
        <xdr:cNvPr id="4" name="PoljeZBesedilom 3">
          <a:extLst>
            <a:ext uri="{FF2B5EF4-FFF2-40B4-BE49-F238E27FC236}">
              <a16:creationId xmlns:a16="http://schemas.microsoft.com/office/drawing/2014/main" id="{00000000-0008-0000-2600-000004000000}"/>
            </a:ext>
          </a:extLst>
        </xdr:cNvPr>
        <xdr:cNvSpPr txBox="1"/>
      </xdr:nvSpPr>
      <xdr:spPr>
        <a:xfrm>
          <a:off x="5057775" y="209549"/>
          <a:ext cx="1924050" cy="1133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0"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Vrtec Urša</a:t>
          </a:r>
        </a:p>
        <a:p>
          <a:pPr algn="l" rtl="0">
            <a:defRPr sz="1000"/>
          </a:pPr>
          <a:r>
            <a:rPr lang="sl-SI" sz="1100" b="0" i="0" u="none" strike="noStrike" baseline="0">
              <a:solidFill>
                <a:srgbClr val="000000"/>
              </a:solidFill>
              <a:latin typeface="Times New Roman"/>
              <a:cs typeface="Times New Roman"/>
            </a:rPr>
            <a:t>Murnova ulica 14</a:t>
          </a:r>
        </a:p>
        <a:p>
          <a:pPr algn="l" rtl="0">
            <a:defRPr sz="1000"/>
          </a:pPr>
          <a:r>
            <a:rPr lang="sl-SI" sz="1100" b="0" i="0" u="none" strike="noStrike" baseline="0">
              <a:solidFill>
                <a:srgbClr val="000000"/>
              </a:solidFill>
              <a:latin typeface="Times New Roman"/>
              <a:cs typeface="Times New Roman"/>
            </a:rPr>
            <a:t>1230 Domžale</a:t>
          </a: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05"/>
  <sheetViews>
    <sheetView showWhiteSpace="0" view="pageLayout" topLeftCell="A59" zoomScaleNormal="100" workbookViewId="0">
      <selection activeCell="F68" sqref="F68"/>
    </sheetView>
  </sheetViews>
  <sheetFormatPr defaultRowHeight="15"/>
  <cols>
    <col min="1" max="1" width="50.140625" style="15" customWidth="1"/>
    <col min="2" max="3" width="8.28515625" style="3" customWidth="1"/>
    <col min="4" max="4" width="10.140625" style="20" customWidth="1"/>
    <col min="5" max="5" width="10.7109375" style="15" customWidth="1"/>
    <col min="6" max="6" width="10.7109375" style="19" customWidth="1"/>
    <col min="7" max="7" width="15.42578125" style="15" customWidth="1"/>
    <col min="8" max="8" width="17.42578125" customWidth="1"/>
    <col min="9" max="9" width="50" customWidth="1"/>
  </cols>
  <sheetData>
    <row r="2" spans="1:8">
      <c r="A2" s="136" t="s">
        <v>190</v>
      </c>
      <c r="B2" s="137"/>
    </row>
    <row r="3" spans="1:8">
      <c r="A3" s="826" t="s">
        <v>191</v>
      </c>
      <c r="B3" s="827"/>
    </row>
    <row r="4" spans="1:8">
      <c r="A4" s="138"/>
      <c r="B4" s="139"/>
    </row>
    <row r="5" spans="1:8">
      <c r="A5" s="826" t="s">
        <v>192</v>
      </c>
      <c r="B5" s="827"/>
    </row>
    <row r="6" spans="1:8">
      <c r="A6" s="138"/>
      <c r="B6" s="139"/>
    </row>
    <row r="7" spans="1:8">
      <c r="A7" s="826" t="s">
        <v>193</v>
      </c>
      <c r="B7" s="827"/>
    </row>
    <row r="8" spans="1:8">
      <c r="A8" s="828" t="s">
        <v>194</v>
      </c>
      <c r="B8" s="829"/>
    </row>
    <row r="11" spans="1:8" ht="18.75">
      <c r="A11" s="814" t="s">
        <v>160</v>
      </c>
      <c r="B11" s="814"/>
      <c r="C11" s="814"/>
      <c r="D11" s="814"/>
      <c r="E11" s="814"/>
      <c r="F11" s="814"/>
      <c r="G11" s="814"/>
    </row>
    <row r="12" spans="1:8" ht="16.5" customHeight="1">
      <c r="A12" s="28"/>
      <c r="B12" s="28"/>
      <c r="C12" s="28"/>
      <c r="D12" s="28"/>
      <c r="E12" s="28"/>
      <c r="F12" s="28"/>
      <c r="G12" s="28"/>
    </row>
    <row r="13" spans="1:8" ht="18.75">
      <c r="A13" s="814" t="s">
        <v>962</v>
      </c>
      <c r="B13" s="814"/>
      <c r="C13" s="814"/>
      <c r="D13" s="814"/>
      <c r="E13" s="814"/>
      <c r="F13" s="814"/>
      <c r="G13" s="814"/>
    </row>
    <row r="14" spans="1:8" ht="18" customHeight="1" thickBot="1">
      <c r="A14" s="28"/>
      <c r="B14" s="28"/>
      <c r="C14" s="28"/>
      <c r="D14" s="28"/>
      <c r="E14" s="28"/>
      <c r="F14" s="28"/>
      <c r="G14" s="28"/>
    </row>
    <row r="15" spans="1:8">
      <c r="A15" s="50" t="s">
        <v>161</v>
      </c>
      <c r="B15" s="51" t="s">
        <v>169</v>
      </c>
      <c r="C15" s="58" t="s">
        <v>168</v>
      </c>
      <c r="D15" s="59" t="s">
        <v>167</v>
      </c>
      <c r="E15" s="58" t="s">
        <v>171</v>
      </c>
      <c r="F15" s="46" t="s">
        <v>174</v>
      </c>
      <c r="G15" s="803" t="s">
        <v>1322</v>
      </c>
      <c r="H15" s="806" t="s">
        <v>1325</v>
      </c>
    </row>
    <row r="16" spans="1:8">
      <c r="A16" s="52"/>
      <c r="B16" s="53" t="s">
        <v>162</v>
      </c>
      <c r="C16" s="60" t="s">
        <v>163</v>
      </c>
      <c r="D16" s="61" t="s">
        <v>164</v>
      </c>
      <c r="E16" s="60" t="s">
        <v>172</v>
      </c>
      <c r="F16" s="47" t="s">
        <v>175</v>
      </c>
      <c r="G16" s="804"/>
      <c r="H16" s="806"/>
    </row>
    <row r="17" spans="1:8">
      <c r="A17" s="52"/>
      <c r="B17" s="53"/>
      <c r="C17" s="60"/>
      <c r="D17" s="61" t="s">
        <v>165</v>
      </c>
      <c r="E17" s="60" t="s">
        <v>173</v>
      </c>
      <c r="F17" s="47" t="s">
        <v>170</v>
      </c>
      <c r="G17" s="804"/>
      <c r="H17" s="806"/>
    </row>
    <row r="18" spans="1:8">
      <c r="A18" s="54"/>
      <c r="B18" s="55"/>
      <c r="C18" s="62"/>
      <c r="D18" s="63" t="s">
        <v>166</v>
      </c>
      <c r="E18" s="62" t="s">
        <v>166</v>
      </c>
      <c r="F18" s="48" t="s">
        <v>166</v>
      </c>
      <c r="G18" s="805"/>
      <c r="H18" s="806"/>
    </row>
    <row r="19" spans="1:8" ht="15.75" thickBot="1">
      <c r="A19" s="56">
        <v>1</v>
      </c>
      <c r="B19" s="57">
        <v>2</v>
      </c>
      <c r="C19" s="64">
        <v>3</v>
      </c>
      <c r="D19" s="65">
        <v>4</v>
      </c>
      <c r="E19" s="64">
        <v>5</v>
      </c>
      <c r="F19" s="49" t="s">
        <v>176</v>
      </c>
      <c r="G19" s="230">
        <v>7</v>
      </c>
      <c r="H19" s="620">
        <v>8</v>
      </c>
    </row>
    <row r="20" spans="1:8" ht="18.75" customHeight="1">
      <c r="A20" s="433" t="s">
        <v>75</v>
      </c>
      <c r="B20" s="763">
        <v>340</v>
      </c>
      <c r="C20" s="37" t="s">
        <v>198</v>
      </c>
      <c r="D20" s="118"/>
      <c r="E20" s="119"/>
      <c r="F20" s="120">
        <f>B20*E20</f>
        <v>0</v>
      </c>
      <c r="G20" s="616"/>
      <c r="H20" s="206"/>
    </row>
    <row r="21" spans="1:8" ht="19.5" customHeight="1">
      <c r="A21" s="248" t="s">
        <v>572</v>
      </c>
      <c r="B21" s="281">
        <v>270</v>
      </c>
      <c r="C21" s="4" t="s">
        <v>198</v>
      </c>
      <c r="D21" s="121"/>
      <c r="E21" s="122"/>
      <c r="F21" s="120">
        <f t="shared" ref="F21:F60" si="0">B21*E21</f>
        <v>0</v>
      </c>
      <c r="G21" s="617"/>
      <c r="H21" s="206"/>
    </row>
    <row r="22" spans="1:8" ht="15.75" customHeight="1">
      <c r="A22" s="248" t="s">
        <v>568</v>
      </c>
      <c r="B22" s="260">
        <v>300</v>
      </c>
      <c r="C22" s="5" t="s">
        <v>198</v>
      </c>
      <c r="D22" s="124"/>
      <c r="E22" s="117"/>
      <c r="F22" s="120">
        <f t="shared" si="0"/>
        <v>0</v>
      </c>
      <c r="G22" s="618"/>
      <c r="H22" s="206"/>
    </row>
    <row r="23" spans="1:8" ht="25.5">
      <c r="A23" s="248" t="s">
        <v>957</v>
      </c>
      <c r="B23" s="764">
        <v>90</v>
      </c>
      <c r="C23" s="5" t="s">
        <v>198</v>
      </c>
      <c r="D23" s="124"/>
      <c r="E23" s="117"/>
      <c r="F23" s="120">
        <f t="shared" si="0"/>
        <v>0</v>
      </c>
      <c r="G23" s="618"/>
      <c r="H23" s="206"/>
    </row>
    <row r="24" spans="1:8" ht="19.5" customHeight="1">
      <c r="A24" s="248" t="s">
        <v>573</v>
      </c>
      <c r="B24" s="765">
        <v>190</v>
      </c>
      <c r="C24" s="4" t="s">
        <v>198</v>
      </c>
      <c r="D24" s="121"/>
      <c r="E24" s="122"/>
      <c r="F24" s="120">
        <f t="shared" si="0"/>
        <v>0</v>
      </c>
      <c r="G24" s="617"/>
      <c r="H24" s="206"/>
    </row>
    <row r="25" spans="1:8" ht="17.25" customHeight="1">
      <c r="A25" s="248" t="s">
        <v>569</v>
      </c>
      <c r="B25" s="764">
        <v>550</v>
      </c>
      <c r="C25" s="4" t="s">
        <v>198</v>
      </c>
      <c r="D25" s="124"/>
      <c r="E25" s="117"/>
      <c r="F25" s="120">
        <f t="shared" si="0"/>
        <v>0</v>
      </c>
      <c r="G25" s="618"/>
      <c r="H25" s="206"/>
    </row>
    <row r="26" spans="1:8">
      <c r="A26" s="248" t="s">
        <v>87</v>
      </c>
      <c r="B26" s="764">
        <v>70</v>
      </c>
      <c r="C26" s="4" t="s">
        <v>198</v>
      </c>
      <c r="D26" s="124"/>
      <c r="E26" s="117"/>
      <c r="F26" s="120">
        <f t="shared" si="0"/>
        <v>0</v>
      </c>
      <c r="G26" s="618"/>
      <c r="H26" s="206"/>
    </row>
    <row r="27" spans="1:8" ht="18.75" customHeight="1">
      <c r="A27" s="248" t="s">
        <v>958</v>
      </c>
      <c r="B27" s="764">
        <v>50</v>
      </c>
      <c r="C27" s="4" t="s">
        <v>198</v>
      </c>
      <c r="D27" s="124"/>
      <c r="E27" s="117"/>
      <c r="F27" s="120">
        <f t="shared" si="0"/>
        <v>0</v>
      </c>
      <c r="G27" s="618"/>
      <c r="H27" s="206"/>
    </row>
    <row r="28" spans="1:8" ht="22.5" customHeight="1">
      <c r="A28" s="248" t="s">
        <v>571</v>
      </c>
      <c r="B28" s="765">
        <v>50</v>
      </c>
      <c r="C28" s="4" t="s">
        <v>198</v>
      </c>
      <c r="D28" s="121"/>
      <c r="E28" s="122"/>
      <c r="F28" s="120">
        <f t="shared" si="0"/>
        <v>0</v>
      </c>
      <c r="G28" s="617"/>
      <c r="H28" s="206"/>
    </row>
    <row r="29" spans="1:8" ht="25.5">
      <c r="A29" s="258" t="s">
        <v>570</v>
      </c>
      <c r="B29" s="764">
        <v>210</v>
      </c>
      <c r="C29" s="4" t="s">
        <v>198</v>
      </c>
      <c r="D29" s="124"/>
      <c r="E29" s="117"/>
      <c r="F29" s="120">
        <f t="shared" si="0"/>
        <v>0</v>
      </c>
      <c r="G29" s="618"/>
      <c r="H29" s="206"/>
    </row>
    <row r="30" spans="1:8" s="41" customFormat="1">
      <c r="A30" s="248" t="s">
        <v>88</v>
      </c>
      <c r="B30" s="281">
        <v>370</v>
      </c>
      <c r="C30" s="4" t="s">
        <v>198</v>
      </c>
      <c r="D30" s="121"/>
      <c r="E30" s="122"/>
      <c r="F30" s="120">
        <f t="shared" si="0"/>
        <v>0</v>
      </c>
      <c r="G30" s="617"/>
      <c r="H30" s="206"/>
    </row>
    <row r="31" spans="1:8" s="144" customFormat="1" ht="25.5">
      <c r="A31" s="248" t="s">
        <v>538</v>
      </c>
      <c r="B31" s="281">
        <v>570</v>
      </c>
      <c r="C31" s="4" t="s">
        <v>198</v>
      </c>
      <c r="D31" s="121"/>
      <c r="E31" s="122"/>
      <c r="F31" s="120">
        <f t="shared" si="0"/>
        <v>0</v>
      </c>
      <c r="G31" s="617"/>
      <c r="H31" s="621"/>
    </row>
    <row r="32" spans="1:8" s="144" customFormat="1" ht="15.75">
      <c r="A32" s="248" t="s">
        <v>89</v>
      </c>
      <c r="B32" s="281">
        <v>165</v>
      </c>
      <c r="C32" s="4" t="s">
        <v>198</v>
      </c>
      <c r="D32" s="121"/>
      <c r="E32" s="122"/>
      <c r="F32" s="120">
        <f t="shared" si="0"/>
        <v>0</v>
      </c>
      <c r="G32" s="617"/>
      <c r="H32" s="621"/>
    </row>
    <row r="33" spans="1:8" s="144" customFormat="1" ht="15.75">
      <c r="A33" s="248" t="s">
        <v>21</v>
      </c>
      <c r="B33" s="281">
        <v>1</v>
      </c>
      <c r="C33" s="4" t="s">
        <v>198</v>
      </c>
      <c r="D33" s="121"/>
      <c r="E33" s="122"/>
      <c r="F33" s="120">
        <f t="shared" si="0"/>
        <v>0</v>
      </c>
      <c r="G33" s="617"/>
      <c r="H33" s="621"/>
    </row>
    <row r="34" spans="1:8" s="144" customFormat="1" ht="15.75">
      <c r="A34" s="248" t="s">
        <v>22</v>
      </c>
      <c r="B34" s="281">
        <v>1</v>
      </c>
      <c r="C34" s="4" t="s">
        <v>198</v>
      </c>
      <c r="D34" s="121"/>
      <c r="E34" s="122"/>
      <c r="F34" s="120">
        <f t="shared" si="0"/>
        <v>0</v>
      </c>
      <c r="G34" s="617"/>
      <c r="H34" s="621"/>
    </row>
    <row r="35" spans="1:8" s="144" customFormat="1" ht="25.5">
      <c r="A35" s="248" t="s">
        <v>90</v>
      </c>
      <c r="B35" s="281">
        <v>9</v>
      </c>
      <c r="C35" s="4" t="s">
        <v>198</v>
      </c>
      <c r="D35" s="121"/>
      <c r="E35" s="122"/>
      <c r="F35" s="120">
        <f t="shared" si="0"/>
        <v>0</v>
      </c>
      <c r="G35" s="617"/>
      <c r="H35" s="621"/>
    </row>
    <row r="36" spans="1:8" s="41" customFormat="1" ht="51.75">
      <c r="A36" s="766" t="s">
        <v>739</v>
      </c>
      <c r="B36" s="281">
        <v>15</v>
      </c>
      <c r="C36" s="4" t="s">
        <v>198</v>
      </c>
      <c r="D36" s="121"/>
      <c r="E36" s="122"/>
      <c r="F36" s="120">
        <f t="shared" si="0"/>
        <v>0</v>
      </c>
      <c r="G36" s="617"/>
      <c r="H36" s="206"/>
    </row>
    <row r="37" spans="1:8" s="41" customFormat="1" ht="25.5">
      <c r="A37" s="248" t="s">
        <v>744</v>
      </c>
      <c r="B37" s="281">
        <v>15</v>
      </c>
      <c r="C37" s="4" t="s">
        <v>198</v>
      </c>
      <c r="D37" s="121"/>
      <c r="E37" s="122"/>
      <c r="F37" s="120">
        <f t="shared" si="0"/>
        <v>0</v>
      </c>
      <c r="G37" s="617"/>
      <c r="H37" s="206"/>
    </row>
    <row r="38" spans="1:8" s="41" customFormat="1">
      <c r="A38" s="248" t="s">
        <v>179</v>
      </c>
      <c r="B38" s="281">
        <v>1</v>
      </c>
      <c r="C38" s="4" t="s">
        <v>198</v>
      </c>
      <c r="D38" s="121"/>
      <c r="E38" s="122"/>
      <c r="F38" s="120">
        <f t="shared" si="0"/>
        <v>0</v>
      </c>
      <c r="G38" s="617"/>
      <c r="H38" s="206"/>
    </row>
    <row r="39" spans="1:8" s="41" customFormat="1">
      <c r="A39" s="248" t="s">
        <v>91</v>
      </c>
      <c r="B39" s="281">
        <v>23</v>
      </c>
      <c r="C39" s="4" t="s">
        <v>198</v>
      </c>
      <c r="D39" s="121"/>
      <c r="E39" s="122"/>
      <c r="F39" s="120">
        <f t="shared" si="0"/>
        <v>0</v>
      </c>
      <c r="G39" s="617"/>
      <c r="H39" s="206"/>
    </row>
    <row r="40" spans="1:8" s="41" customFormat="1">
      <c r="A40" s="248" t="s">
        <v>18</v>
      </c>
      <c r="B40" s="281">
        <v>15</v>
      </c>
      <c r="C40" s="4" t="s">
        <v>198</v>
      </c>
      <c r="D40" s="121"/>
      <c r="E40" s="122"/>
      <c r="F40" s="120">
        <f t="shared" si="0"/>
        <v>0</v>
      </c>
      <c r="G40" s="617"/>
      <c r="H40" s="206"/>
    </row>
    <row r="41" spans="1:8" s="41" customFormat="1">
      <c r="A41" s="248" t="s">
        <v>181</v>
      </c>
      <c r="B41" s="281">
        <v>40</v>
      </c>
      <c r="C41" s="4" t="s">
        <v>198</v>
      </c>
      <c r="D41" s="121"/>
      <c r="E41" s="122"/>
      <c r="F41" s="120">
        <f t="shared" si="0"/>
        <v>0</v>
      </c>
      <c r="G41" s="617"/>
      <c r="H41" s="206"/>
    </row>
    <row r="42" spans="1:8" s="41" customFormat="1">
      <c r="A42" s="248" t="s">
        <v>72</v>
      </c>
      <c r="B42" s="281">
        <v>1</v>
      </c>
      <c r="C42" s="4" t="s">
        <v>198</v>
      </c>
      <c r="D42" s="121"/>
      <c r="E42" s="122"/>
      <c r="F42" s="120">
        <f t="shared" si="0"/>
        <v>0</v>
      </c>
      <c r="G42" s="617"/>
      <c r="H42" s="206"/>
    </row>
    <row r="43" spans="1:8" s="41" customFormat="1">
      <c r="A43" s="248" t="s">
        <v>8</v>
      </c>
      <c r="B43" s="281">
        <v>1</v>
      </c>
      <c r="C43" s="4" t="s">
        <v>198</v>
      </c>
      <c r="D43" s="121"/>
      <c r="E43" s="122"/>
      <c r="F43" s="120">
        <f t="shared" si="0"/>
        <v>0</v>
      </c>
      <c r="G43" s="617"/>
      <c r="H43" s="206"/>
    </row>
    <row r="44" spans="1:8" s="41" customFormat="1">
      <c r="A44" s="248" t="s">
        <v>740</v>
      </c>
      <c r="B44" s="281">
        <v>30</v>
      </c>
      <c r="C44" s="4" t="s">
        <v>198</v>
      </c>
      <c r="D44" s="121"/>
      <c r="E44" s="122"/>
      <c r="F44" s="120">
        <f t="shared" si="0"/>
        <v>0</v>
      </c>
      <c r="G44" s="617"/>
      <c r="H44" s="206"/>
    </row>
    <row r="45" spans="1:8" s="41" customFormat="1" ht="25.5">
      <c r="A45" s="248" t="s">
        <v>539</v>
      </c>
      <c r="B45" s="281">
        <v>130</v>
      </c>
      <c r="C45" s="4" t="s">
        <v>198</v>
      </c>
      <c r="D45" s="121"/>
      <c r="E45" s="122"/>
      <c r="F45" s="120">
        <f t="shared" si="0"/>
        <v>0</v>
      </c>
      <c r="G45" s="617"/>
      <c r="H45" s="206"/>
    </row>
    <row r="46" spans="1:8" s="41" customFormat="1" ht="25.5">
      <c r="A46" s="248" t="s">
        <v>13</v>
      </c>
      <c r="B46" s="281">
        <v>30</v>
      </c>
      <c r="C46" s="4" t="s">
        <v>198</v>
      </c>
      <c r="D46" s="121"/>
      <c r="E46" s="122"/>
      <c r="F46" s="120">
        <f t="shared" si="0"/>
        <v>0</v>
      </c>
      <c r="G46" s="617"/>
      <c r="H46" s="206"/>
    </row>
    <row r="47" spans="1:8" s="41" customFormat="1">
      <c r="A47" s="248" t="s">
        <v>414</v>
      </c>
      <c r="B47" s="281">
        <v>60</v>
      </c>
      <c r="C47" s="4" t="s">
        <v>198</v>
      </c>
      <c r="D47" s="121"/>
      <c r="E47" s="122"/>
      <c r="F47" s="120">
        <f t="shared" si="0"/>
        <v>0</v>
      </c>
      <c r="G47" s="617"/>
      <c r="H47" s="206"/>
    </row>
    <row r="48" spans="1:8" s="41" customFormat="1">
      <c r="A48" s="248" t="s">
        <v>14</v>
      </c>
      <c r="B48" s="281">
        <v>20</v>
      </c>
      <c r="C48" s="4" t="s">
        <v>198</v>
      </c>
      <c r="D48" s="121"/>
      <c r="E48" s="122"/>
      <c r="F48" s="120">
        <f t="shared" si="0"/>
        <v>0</v>
      </c>
      <c r="G48" s="617"/>
      <c r="H48" s="206"/>
    </row>
    <row r="49" spans="1:8" s="41" customFormat="1">
      <c r="A49" s="248" t="s">
        <v>12</v>
      </c>
      <c r="B49" s="281">
        <v>17</v>
      </c>
      <c r="C49" s="4" t="s">
        <v>198</v>
      </c>
      <c r="D49" s="121"/>
      <c r="E49" s="122"/>
      <c r="F49" s="120">
        <f t="shared" si="0"/>
        <v>0</v>
      </c>
      <c r="G49" s="617"/>
      <c r="H49" s="206"/>
    </row>
    <row r="50" spans="1:8" s="41" customFormat="1" ht="25.5">
      <c r="A50" s="248" t="s">
        <v>741</v>
      </c>
      <c r="B50" s="281">
        <v>190</v>
      </c>
      <c r="C50" s="4" t="s">
        <v>198</v>
      </c>
      <c r="D50" s="121"/>
      <c r="E50" s="122"/>
      <c r="F50" s="120">
        <f t="shared" si="0"/>
        <v>0</v>
      </c>
      <c r="G50" s="617"/>
      <c r="H50" s="206"/>
    </row>
    <row r="51" spans="1:8" s="41" customFormat="1" ht="16.5" customHeight="1">
      <c r="A51" s="248" t="s">
        <v>742</v>
      </c>
      <c r="B51" s="281">
        <v>20</v>
      </c>
      <c r="C51" s="4" t="s">
        <v>198</v>
      </c>
      <c r="D51" s="121"/>
      <c r="E51" s="122"/>
      <c r="F51" s="120">
        <f t="shared" si="0"/>
        <v>0</v>
      </c>
      <c r="G51" s="617"/>
      <c r="H51" s="206"/>
    </row>
    <row r="52" spans="1:8" s="41" customFormat="1">
      <c r="A52" s="248" t="s">
        <v>40</v>
      </c>
      <c r="B52" s="305">
        <v>1</v>
      </c>
      <c r="C52" s="4" t="s">
        <v>198</v>
      </c>
      <c r="D52" s="121"/>
      <c r="E52" s="122"/>
      <c r="F52" s="120">
        <f t="shared" si="0"/>
        <v>0</v>
      </c>
      <c r="G52" s="617"/>
      <c r="H52" s="206"/>
    </row>
    <row r="53" spans="1:8" s="41" customFormat="1" ht="51.75">
      <c r="A53" s="766" t="s">
        <v>961</v>
      </c>
      <c r="B53" s="305">
        <v>23</v>
      </c>
      <c r="C53" s="4" t="s">
        <v>198</v>
      </c>
      <c r="D53" s="121"/>
      <c r="E53" s="125"/>
      <c r="F53" s="120">
        <f t="shared" si="0"/>
        <v>0</v>
      </c>
      <c r="G53" s="619"/>
      <c r="H53" s="206"/>
    </row>
    <row r="54" spans="1:8" s="41" customFormat="1">
      <c r="A54" s="249" t="s">
        <v>9</v>
      </c>
      <c r="B54" s="305">
        <v>2</v>
      </c>
      <c r="C54" s="4" t="s">
        <v>198</v>
      </c>
      <c r="D54" s="121"/>
      <c r="E54" s="125"/>
      <c r="F54" s="120">
        <f t="shared" si="0"/>
        <v>0</v>
      </c>
      <c r="G54" s="619"/>
      <c r="H54" s="206"/>
    </row>
    <row r="55" spans="1:8" s="41" customFormat="1">
      <c r="A55" s="249" t="s">
        <v>39</v>
      </c>
      <c r="B55" s="305">
        <v>1</v>
      </c>
      <c r="C55" s="4" t="s">
        <v>198</v>
      </c>
      <c r="D55" s="121"/>
      <c r="E55" s="125"/>
      <c r="F55" s="120">
        <f t="shared" si="0"/>
        <v>0</v>
      </c>
      <c r="G55" s="619"/>
      <c r="H55" s="206"/>
    </row>
    <row r="56" spans="1:8" s="41" customFormat="1">
      <c r="A56" s="767" t="s">
        <v>11</v>
      </c>
      <c r="B56" s="305">
        <v>20</v>
      </c>
      <c r="C56" s="4" t="s">
        <v>198</v>
      </c>
      <c r="D56" s="121"/>
      <c r="E56" s="125"/>
      <c r="F56" s="120">
        <f t="shared" si="0"/>
        <v>0</v>
      </c>
      <c r="G56" s="619"/>
      <c r="H56" s="206"/>
    </row>
    <row r="57" spans="1:8" s="41" customFormat="1">
      <c r="A57" s="249" t="s">
        <v>10</v>
      </c>
      <c r="B57" s="305">
        <v>160</v>
      </c>
      <c r="C57" s="4" t="s">
        <v>198</v>
      </c>
      <c r="D57" s="121"/>
      <c r="E57" s="125"/>
      <c r="F57" s="120">
        <f t="shared" si="0"/>
        <v>0</v>
      </c>
      <c r="G57" s="619"/>
      <c r="H57" s="206"/>
    </row>
    <row r="58" spans="1:8" s="41" customFormat="1" ht="25.5">
      <c r="A58" s="249" t="s">
        <v>743</v>
      </c>
      <c r="B58" s="305">
        <v>40</v>
      </c>
      <c r="C58" s="4" t="s">
        <v>198</v>
      </c>
      <c r="D58" s="121"/>
      <c r="E58" s="125"/>
      <c r="F58" s="120">
        <f t="shared" si="0"/>
        <v>0</v>
      </c>
      <c r="G58" s="619"/>
      <c r="H58" s="206"/>
    </row>
    <row r="59" spans="1:8" s="41" customFormat="1">
      <c r="A59" s="249" t="s">
        <v>180</v>
      </c>
      <c r="B59" s="305">
        <v>270</v>
      </c>
      <c r="C59" s="4" t="s">
        <v>198</v>
      </c>
      <c r="D59" s="121"/>
      <c r="E59" s="125"/>
      <c r="F59" s="120">
        <f t="shared" si="0"/>
        <v>0</v>
      </c>
      <c r="G59" s="619"/>
      <c r="H59" s="206"/>
    </row>
    <row r="60" spans="1:8" s="41" customFormat="1">
      <c r="A60" s="249" t="s">
        <v>960</v>
      </c>
      <c r="B60" s="305">
        <v>40</v>
      </c>
      <c r="C60" s="4" t="s">
        <v>198</v>
      </c>
      <c r="D60" s="121"/>
      <c r="E60" s="125"/>
      <c r="F60" s="120">
        <f t="shared" si="0"/>
        <v>0</v>
      </c>
      <c r="G60" s="619"/>
      <c r="H60" s="206"/>
    </row>
    <row r="61" spans="1:8" s="41" customFormat="1">
      <c r="A61" s="249" t="s">
        <v>17</v>
      </c>
      <c r="B61" s="305">
        <v>1</v>
      </c>
      <c r="C61" s="4" t="s">
        <v>198</v>
      </c>
      <c r="D61" s="121"/>
      <c r="E61" s="125"/>
      <c r="F61" s="120">
        <f t="shared" ref="F61:F67" si="1">B61*E61</f>
        <v>0</v>
      </c>
      <c r="G61" s="619"/>
      <c r="H61" s="206"/>
    </row>
    <row r="62" spans="1:8" s="41" customFormat="1">
      <c r="A62" s="249" t="s">
        <v>23</v>
      </c>
      <c r="B62" s="305">
        <v>1</v>
      </c>
      <c r="C62" s="4" t="s">
        <v>198</v>
      </c>
      <c r="D62" s="121"/>
      <c r="E62" s="125"/>
      <c r="F62" s="120">
        <f t="shared" si="1"/>
        <v>0</v>
      </c>
      <c r="G62" s="619"/>
      <c r="H62" s="206"/>
    </row>
    <row r="63" spans="1:8" s="41" customFormat="1">
      <c r="A63" s="249" t="s">
        <v>15</v>
      </c>
      <c r="B63" s="305">
        <v>1</v>
      </c>
      <c r="C63" s="4" t="s">
        <v>198</v>
      </c>
      <c r="D63" s="121"/>
      <c r="E63" s="125"/>
      <c r="F63" s="120">
        <f t="shared" si="1"/>
        <v>0</v>
      </c>
      <c r="G63" s="619"/>
      <c r="H63" s="206"/>
    </row>
    <row r="64" spans="1:8" s="41" customFormat="1">
      <c r="A64" s="249" t="s">
        <v>959</v>
      </c>
      <c r="B64" s="305">
        <v>10</v>
      </c>
      <c r="C64" s="4" t="s">
        <v>198</v>
      </c>
      <c r="D64" s="121"/>
      <c r="E64" s="125"/>
      <c r="F64" s="120">
        <f t="shared" si="1"/>
        <v>0</v>
      </c>
      <c r="G64" s="619"/>
      <c r="H64" s="206"/>
    </row>
    <row r="65" spans="1:8" s="41" customFormat="1">
      <c r="A65" s="249" t="s">
        <v>16</v>
      </c>
      <c r="B65" s="305">
        <v>5</v>
      </c>
      <c r="C65" s="4" t="s">
        <v>198</v>
      </c>
      <c r="D65" s="121"/>
      <c r="E65" s="125"/>
      <c r="F65" s="120">
        <f t="shared" si="1"/>
        <v>0</v>
      </c>
      <c r="G65" s="619"/>
      <c r="H65" s="206"/>
    </row>
    <row r="66" spans="1:8" s="41" customFormat="1">
      <c r="A66" s="249" t="s">
        <v>19</v>
      </c>
      <c r="B66" s="305">
        <v>52</v>
      </c>
      <c r="C66" s="4" t="s">
        <v>198</v>
      </c>
      <c r="D66" s="121"/>
      <c r="E66" s="125"/>
      <c r="F66" s="120">
        <f t="shared" si="1"/>
        <v>0</v>
      </c>
      <c r="G66" s="619"/>
      <c r="H66" s="206"/>
    </row>
    <row r="67" spans="1:8" s="41" customFormat="1" ht="15.75" thickBot="1">
      <c r="A67" s="249" t="s">
        <v>20</v>
      </c>
      <c r="B67" s="305">
        <v>9</v>
      </c>
      <c r="C67" s="4" t="s">
        <v>198</v>
      </c>
      <c r="D67" s="121"/>
      <c r="E67" s="125"/>
      <c r="F67" s="120">
        <f t="shared" si="1"/>
        <v>0</v>
      </c>
      <c r="G67" s="619"/>
      <c r="H67" s="206"/>
    </row>
    <row r="68" spans="1:8" s="41" customFormat="1" ht="19.5" customHeight="1" thickBot="1">
      <c r="A68" s="822" t="s">
        <v>201</v>
      </c>
      <c r="B68" s="823"/>
      <c r="C68" s="823"/>
      <c r="D68" s="126"/>
      <c r="E68" s="127"/>
      <c r="F68" s="128">
        <f>SUM(F20:F67)</f>
        <v>0</v>
      </c>
      <c r="G68" s="127"/>
      <c r="H68" s="206"/>
    </row>
    <row r="69" spans="1:8" s="41" customFormat="1" ht="18.75">
      <c r="A69" s="105"/>
      <c r="B69" s="105"/>
      <c r="C69" s="105"/>
      <c r="D69" s="106"/>
      <c r="E69" s="107"/>
      <c r="F69" s="108"/>
      <c r="G69" s="107"/>
    </row>
    <row r="70" spans="1:8" s="41" customFormat="1" ht="15.75" thickBot="1">
      <c r="A70" s="32"/>
      <c r="B70" s="33"/>
      <c r="C70" s="33"/>
      <c r="D70" s="34"/>
      <c r="E70" s="35"/>
      <c r="F70" s="36"/>
      <c r="G70" s="35"/>
    </row>
    <row r="71" spans="1:8" s="41" customFormat="1" ht="19.5" thickBot="1">
      <c r="A71" s="819" t="s">
        <v>195</v>
      </c>
      <c r="B71" s="819"/>
      <c r="C71" s="819"/>
      <c r="D71" s="820"/>
      <c r="E71" s="817">
        <f>F68/1.095</f>
        <v>0</v>
      </c>
      <c r="F71" s="818"/>
      <c r="G71" s="143" t="s">
        <v>166</v>
      </c>
    </row>
    <row r="72" spans="1:8" s="86" customFormat="1" ht="16.5" thickBot="1">
      <c r="A72" s="143"/>
      <c r="B72" s="143"/>
      <c r="C72" s="143"/>
      <c r="D72" s="145"/>
      <c r="E72" s="133"/>
      <c r="F72" s="135"/>
      <c r="G72" s="143"/>
    </row>
    <row r="73" spans="1:8" s="86" customFormat="1" ht="19.5" thickBot="1">
      <c r="A73" s="824" t="s">
        <v>196</v>
      </c>
      <c r="B73" s="824"/>
      <c r="C73" s="824"/>
      <c r="D73" s="825"/>
      <c r="E73" s="815">
        <f>F68*1</f>
        <v>0</v>
      </c>
      <c r="F73" s="816"/>
      <c r="G73" s="143" t="s">
        <v>166</v>
      </c>
    </row>
    <row r="74" spans="1:8">
      <c r="A74" s="32"/>
      <c r="B74" s="33"/>
      <c r="C74" s="33"/>
      <c r="D74" s="34"/>
      <c r="E74" s="35"/>
      <c r="F74" s="36"/>
      <c r="G74" s="35"/>
    </row>
    <row r="75" spans="1:8" s="41" customFormat="1" ht="12.75" hidden="1" customHeight="1">
      <c r="A75" s="32"/>
      <c r="B75" s="33"/>
      <c r="C75" s="33"/>
      <c r="D75" s="34"/>
      <c r="E75" s="35"/>
      <c r="F75" s="36"/>
      <c r="G75" s="35"/>
    </row>
    <row r="76" spans="1:8" s="41" customFormat="1" ht="15" hidden="1" customHeight="1">
      <c r="A76" s="32"/>
      <c r="B76" s="33"/>
      <c r="C76" s="33"/>
      <c r="D76" s="34"/>
      <c r="E76" s="35"/>
      <c r="F76" s="36"/>
      <c r="G76" s="35"/>
    </row>
    <row r="77" spans="1:8" s="41" customFormat="1" ht="15" hidden="1" customHeight="1">
      <c r="A77" s="32"/>
      <c r="B77" s="33"/>
      <c r="C77" s="33"/>
      <c r="D77" s="34"/>
      <c r="E77" s="35"/>
      <c r="F77" s="36"/>
      <c r="G77" s="35"/>
    </row>
    <row r="78" spans="1:8" s="41" customFormat="1" ht="15" hidden="1" customHeight="1">
      <c r="A78" s="32"/>
      <c r="B78" s="33"/>
      <c r="C78" s="33"/>
      <c r="D78" s="34"/>
      <c r="E78" s="35"/>
      <c r="F78" s="36"/>
      <c r="G78" s="35"/>
    </row>
    <row r="79" spans="1:8" s="41" customFormat="1" ht="15" hidden="1" customHeight="1">
      <c r="A79" s="32"/>
      <c r="B79" s="33"/>
      <c r="C79" s="33"/>
      <c r="D79" s="34"/>
      <c r="E79" s="35"/>
      <c r="F79" s="36"/>
      <c r="G79" s="35"/>
    </row>
    <row r="80" spans="1:8" s="41" customFormat="1" ht="15" hidden="1" customHeight="1">
      <c r="A80" s="32"/>
      <c r="B80" s="33"/>
      <c r="C80" s="33"/>
      <c r="D80" s="34"/>
      <c r="E80" s="35"/>
      <c r="F80" s="36"/>
      <c r="G80" s="35"/>
    </row>
    <row r="81" spans="1:12" s="41" customFormat="1" ht="15" hidden="1" customHeight="1">
      <c r="A81" s="32"/>
      <c r="B81" s="33"/>
      <c r="C81" s="33"/>
      <c r="D81" s="34"/>
      <c r="E81" s="35"/>
      <c r="F81" s="36"/>
      <c r="G81" s="35"/>
    </row>
    <row r="82" spans="1:12" s="41" customFormat="1" ht="14.25" hidden="1" customHeight="1">
      <c r="A82" s="821"/>
      <c r="B82" s="821"/>
      <c r="C82" s="821"/>
      <c r="D82" s="821"/>
      <c r="E82" s="821"/>
      <c r="F82" s="821"/>
      <c r="G82" s="821"/>
    </row>
    <row r="83" spans="1:12" s="41" customFormat="1" ht="247.5" hidden="1" customHeight="1">
      <c r="A83" s="821"/>
      <c r="B83" s="821"/>
      <c r="C83" s="821"/>
      <c r="D83" s="821"/>
      <c r="E83" s="821"/>
      <c r="F83" s="821"/>
      <c r="G83" s="821"/>
    </row>
    <row r="84" spans="1:12" s="41" customFormat="1" hidden="1">
      <c r="A84" s="32"/>
      <c r="B84" s="33"/>
      <c r="C84" s="33"/>
      <c r="D84" s="34"/>
      <c r="E84" s="35"/>
      <c r="F84" s="36"/>
      <c r="G84" s="35"/>
    </row>
    <row r="85" spans="1:12" s="41" customFormat="1" hidden="1">
      <c r="A85" s="29"/>
      <c r="B85" s="29"/>
      <c r="C85" s="29"/>
      <c r="D85" s="29"/>
      <c r="E85" s="29"/>
      <c r="F85" s="29"/>
      <c r="G85" s="29"/>
    </row>
    <row r="86" spans="1:12" s="41" customFormat="1">
      <c r="A86" s="29"/>
      <c r="B86" s="29"/>
      <c r="C86" s="29"/>
      <c r="D86" s="29"/>
      <c r="E86" s="29"/>
      <c r="F86" s="29"/>
      <c r="G86" s="29"/>
    </row>
    <row r="87" spans="1:12" s="41" customFormat="1" ht="15.75">
      <c r="A87" s="133" t="s">
        <v>156</v>
      </c>
      <c r="B87" s="133"/>
      <c r="C87" s="133" t="s">
        <v>158</v>
      </c>
      <c r="D87" s="134"/>
      <c r="E87" s="133"/>
      <c r="F87" s="135" t="s">
        <v>159</v>
      </c>
      <c r="G87" s="133"/>
    </row>
    <row r="88" spans="1:12" s="41" customFormat="1" ht="15.75">
      <c r="A88" s="133" t="s">
        <v>157</v>
      </c>
      <c r="B88" s="133"/>
      <c r="C88" s="133"/>
      <c r="D88" s="134"/>
      <c r="E88" s="133"/>
      <c r="F88" s="135"/>
      <c r="G88" s="133"/>
    </row>
    <row r="90" spans="1:12" ht="26.25" customHeight="1">
      <c r="A90" s="813" t="s">
        <v>1329</v>
      </c>
      <c r="B90" s="813"/>
      <c r="C90" s="813"/>
      <c r="D90" s="813"/>
      <c r="E90" s="813"/>
      <c r="F90" s="813"/>
      <c r="G90" s="813"/>
      <c r="H90" s="813"/>
      <c r="I90" s="710"/>
      <c r="J90" s="710"/>
      <c r="K90" s="710"/>
      <c r="L90" s="710"/>
    </row>
    <row r="91" spans="1:12">
      <c r="A91" s="698"/>
      <c r="B91" s="699"/>
      <c r="C91" s="700"/>
      <c r="D91" s="700"/>
      <c r="E91" s="700"/>
      <c r="F91" s="701"/>
      <c r="G91" s="701"/>
      <c r="H91" s="701"/>
      <c r="I91" s="701"/>
      <c r="J91" s="702"/>
      <c r="K91" s="703"/>
      <c r="L91" s="703"/>
    </row>
    <row r="92" spans="1:12">
      <c r="A92" s="726" t="s">
        <v>1346</v>
      </c>
      <c r="B92" s="727"/>
      <c r="C92" s="728"/>
      <c r="D92" s="728"/>
      <c r="E92" s="728"/>
      <c r="F92" s="728"/>
      <c r="G92" s="728"/>
      <c r="H92" s="729"/>
      <c r="I92" s="729"/>
    </row>
    <row r="93" spans="1:12" ht="23.25" customHeight="1">
      <c r="A93" s="807" t="s">
        <v>1351</v>
      </c>
      <c r="B93" s="807"/>
      <c r="C93" s="807"/>
      <c r="D93" s="808" t="s">
        <v>1347</v>
      </c>
      <c r="E93" s="808"/>
      <c r="F93" s="808"/>
      <c r="G93" s="808"/>
      <c r="H93" s="808"/>
      <c r="I93" s="808"/>
    </row>
    <row r="94" spans="1:12">
      <c r="A94" s="809" t="s">
        <v>1352</v>
      </c>
      <c r="B94" s="809"/>
      <c r="C94" s="809"/>
      <c r="D94" s="807" t="s">
        <v>1348</v>
      </c>
      <c r="E94" s="807"/>
      <c r="F94" s="807"/>
      <c r="G94" s="807"/>
      <c r="H94" s="807"/>
      <c r="I94" s="807"/>
    </row>
    <row r="95" spans="1:12">
      <c r="A95" s="809" t="s">
        <v>1353</v>
      </c>
      <c r="B95" s="809"/>
      <c r="C95" s="809"/>
      <c r="D95" s="810" t="s">
        <v>1350</v>
      </c>
      <c r="E95" s="811"/>
      <c r="F95" s="811"/>
      <c r="G95" s="811"/>
      <c r="H95" s="811"/>
      <c r="I95" s="812"/>
    </row>
    <row r="97" spans="1:8" ht="15.75" thickBot="1">
      <c r="A97" s="15" t="s">
        <v>1363</v>
      </c>
    </row>
    <row r="98" spans="1:8">
      <c r="A98" s="50" t="s">
        <v>161</v>
      </c>
      <c r="B98" s="51" t="s">
        <v>169</v>
      </c>
      <c r="C98" s="58" t="s">
        <v>168</v>
      </c>
      <c r="D98" s="59" t="s">
        <v>167</v>
      </c>
      <c r="E98" s="58" t="s">
        <v>171</v>
      </c>
      <c r="F98" s="46" t="s">
        <v>174</v>
      </c>
      <c r="G98" s="803" t="s">
        <v>1322</v>
      </c>
      <c r="H98" s="806" t="s">
        <v>1325</v>
      </c>
    </row>
    <row r="99" spans="1:8">
      <c r="A99" s="52"/>
      <c r="B99" s="53" t="s">
        <v>162</v>
      </c>
      <c r="C99" s="60" t="s">
        <v>163</v>
      </c>
      <c r="D99" s="61" t="s">
        <v>164</v>
      </c>
      <c r="E99" s="60" t="s">
        <v>172</v>
      </c>
      <c r="F99" s="47" t="s">
        <v>175</v>
      </c>
      <c r="G99" s="804"/>
      <c r="H99" s="806"/>
    </row>
    <row r="100" spans="1:8">
      <c r="A100" s="52"/>
      <c r="B100" s="53"/>
      <c r="C100" s="60"/>
      <c r="D100" s="61" t="s">
        <v>165</v>
      </c>
      <c r="E100" s="60" t="s">
        <v>173</v>
      </c>
      <c r="F100" s="47" t="s">
        <v>170</v>
      </c>
      <c r="G100" s="804"/>
      <c r="H100" s="806"/>
    </row>
    <row r="101" spans="1:8">
      <c r="A101" s="54"/>
      <c r="B101" s="55"/>
      <c r="C101" s="62"/>
      <c r="D101" s="63" t="s">
        <v>166</v>
      </c>
      <c r="E101" s="62" t="s">
        <v>166</v>
      </c>
      <c r="F101" s="48" t="s">
        <v>166</v>
      </c>
      <c r="G101" s="805"/>
      <c r="H101" s="806"/>
    </row>
    <row r="102" spans="1:8" ht="15.75" thickBot="1">
      <c r="A102" s="56">
        <v>1</v>
      </c>
      <c r="B102" s="57">
        <v>2</v>
      </c>
      <c r="C102" s="64">
        <v>3</v>
      </c>
      <c r="D102" s="65">
        <v>4</v>
      </c>
      <c r="E102" s="64">
        <v>5</v>
      </c>
      <c r="F102" s="761" t="s">
        <v>176</v>
      </c>
      <c r="G102" s="230">
        <v>7</v>
      </c>
      <c r="H102" s="620">
        <v>8</v>
      </c>
    </row>
    <row r="103" spans="1:8">
      <c r="A103" s="733" t="s">
        <v>1364</v>
      </c>
      <c r="B103" s="734">
        <v>50</v>
      </c>
      <c r="C103" s="735" t="s">
        <v>177</v>
      </c>
      <c r="D103" s="736">
        <v>2.1</v>
      </c>
      <c r="E103" s="736">
        <v>2.2999999999999998</v>
      </c>
      <c r="F103" s="737">
        <f>E103*B103</f>
        <v>114.99999999999999</v>
      </c>
      <c r="G103" s="738" t="s">
        <v>1365</v>
      </c>
      <c r="H103" s="739"/>
    </row>
    <row r="104" spans="1:8">
      <c r="A104" s="740" t="s">
        <v>1366</v>
      </c>
      <c r="B104" s="741">
        <v>80</v>
      </c>
      <c r="C104" s="742" t="s">
        <v>198</v>
      </c>
      <c r="D104" s="743">
        <v>7.8</v>
      </c>
      <c r="E104" s="736">
        <v>8.5399999999999991</v>
      </c>
      <c r="F104" s="737">
        <f t="shared" ref="F104:F105" si="2">E104*B104</f>
        <v>683.19999999999993</v>
      </c>
      <c r="G104" s="744" t="s">
        <v>1367</v>
      </c>
      <c r="H104" s="745" t="s">
        <v>1368</v>
      </c>
    </row>
    <row r="105" spans="1:8">
      <c r="A105" s="740" t="s">
        <v>1369</v>
      </c>
      <c r="B105" s="742">
        <v>200</v>
      </c>
      <c r="C105" s="742" t="s">
        <v>200</v>
      </c>
      <c r="D105" s="743">
        <v>1.5</v>
      </c>
      <c r="E105" s="736">
        <v>1.64</v>
      </c>
      <c r="F105" s="737">
        <f t="shared" si="2"/>
        <v>328</v>
      </c>
      <c r="G105" s="746" t="s">
        <v>1370</v>
      </c>
      <c r="H105" s="745"/>
    </row>
  </sheetData>
  <sheetProtection selectLockedCells="1"/>
  <mergeCells count="24">
    <mergeCell ref="A3:B3"/>
    <mergeCell ref="A5:B5"/>
    <mergeCell ref="A7:B7"/>
    <mergeCell ref="A11:G11"/>
    <mergeCell ref="A8:B8"/>
    <mergeCell ref="A90:H90"/>
    <mergeCell ref="A13:G13"/>
    <mergeCell ref="E73:F73"/>
    <mergeCell ref="E71:F71"/>
    <mergeCell ref="A71:D71"/>
    <mergeCell ref="G15:G18"/>
    <mergeCell ref="H15:H18"/>
    <mergeCell ref="A83:G83"/>
    <mergeCell ref="A68:C68"/>
    <mergeCell ref="A82:G82"/>
    <mergeCell ref="A73:D73"/>
    <mergeCell ref="G98:G101"/>
    <mergeCell ref="H98:H101"/>
    <mergeCell ref="A93:C93"/>
    <mergeCell ref="D93:I93"/>
    <mergeCell ref="A94:C94"/>
    <mergeCell ref="D94:I94"/>
    <mergeCell ref="A95:C95"/>
    <mergeCell ref="D95:I95"/>
  </mergeCells>
  <phoneticPr fontId="12" type="noConversion"/>
  <pageMargins left="0.39370078740157483" right="0.19685039370078741" top="0.39370078740157483" bottom="0.39370078740157483" header="0.19685039370078741" footer="0.19685039370078741"/>
  <pageSetup paperSize="9" scale="75" orientation="landscape" r:id="rId1"/>
  <headerFooter>
    <oddHeader xml:space="preserve">&amp;R&amp;"Times New Roman,Navadno"&amp;10 </oddHeader>
    <oddFooter>&amp;CStran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A1:L51"/>
  <sheetViews>
    <sheetView tabSelected="1" showWhiteSpace="0" view="pageLayout" topLeftCell="A7" zoomScaleNormal="100" workbookViewId="0">
      <selection activeCell="A44" sqref="A44:C44"/>
    </sheetView>
  </sheetViews>
  <sheetFormatPr defaultColWidth="9.140625" defaultRowHeight="12.75"/>
  <cols>
    <col min="1" max="1" width="40.5703125" style="445" customWidth="1"/>
    <col min="2" max="2" width="8.140625" style="445" customWidth="1"/>
    <col min="3" max="3" width="8.42578125" style="445" customWidth="1"/>
    <col min="4" max="4" width="11" style="447" customWidth="1"/>
    <col min="5" max="5" width="10.5703125" style="445" customWidth="1"/>
    <col min="6" max="6" width="10.28515625" style="446" customWidth="1"/>
    <col min="7" max="7" width="24.140625" style="445" customWidth="1"/>
    <col min="8" max="8" width="18" style="445" customWidth="1"/>
    <col min="9" max="9" width="44.85546875" style="446" customWidth="1"/>
    <col min="10" max="10" width="16.28515625" style="445" customWidth="1"/>
    <col min="11" max="16384" width="9.140625" style="445"/>
  </cols>
  <sheetData>
    <row r="1" spans="1:10" customFormat="1" ht="21.75" customHeight="1">
      <c r="A1" s="15"/>
      <c r="B1" s="3"/>
      <c r="C1" s="3"/>
      <c r="D1" s="20"/>
      <c r="E1" s="15"/>
      <c r="F1" s="19"/>
      <c r="G1" s="15"/>
      <c r="H1" s="573"/>
      <c r="I1" s="573"/>
      <c r="J1" s="573"/>
    </row>
    <row r="2" spans="1:10" customFormat="1" ht="20.25" customHeight="1">
      <c r="A2" s="136" t="s">
        <v>190</v>
      </c>
      <c r="B2" s="137"/>
      <c r="C2" s="3"/>
      <c r="D2" s="20"/>
      <c r="E2" s="15"/>
      <c r="F2" s="19"/>
      <c r="G2" s="15"/>
      <c r="H2" s="573"/>
      <c r="I2" s="573"/>
      <c r="J2" s="573"/>
    </row>
    <row r="3" spans="1:10" customFormat="1" ht="15">
      <c r="A3" s="826" t="s">
        <v>191</v>
      </c>
      <c r="B3" s="827"/>
      <c r="C3" s="3"/>
      <c r="D3" s="20"/>
      <c r="E3" s="15"/>
      <c r="F3" s="19"/>
      <c r="G3" s="15"/>
      <c r="H3" s="573"/>
      <c r="I3" s="573"/>
      <c r="J3" s="573"/>
    </row>
    <row r="4" spans="1:10" customFormat="1" ht="15">
      <c r="A4" s="138"/>
      <c r="B4" s="139"/>
      <c r="C4" s="3"/>
      <c r="D4" s="20"/>
      <c r="E4" s="15"/>
      <c r="F4" s="19"/>
      <c r="G4" s="15"/>
      <c r="H4" s="573"/>
      <c r="I4" s="573"/>
      <c r="J4" s="573"/>
    </row>
    <row r="5" spans="1:10" customFormat="1" ht="15">
      <c r="A5" s="826" t="s">
        <v>192</v>
      </c>
      <c r="B5" s="827"/>
      <c r="C5" s="3"/>
      <c r="D5" s="20"/>
      <c r="E5" s="15"/>
      <c r="F5" s="19"/>
      <c r="G5" s="15"/>
      <c r="H5" s="573"/>
      <c r="I5" s="573"/>
      <c r="J5" s="573"/>
    </row>
    <row r="6" spans="1:10" customFormat="1" ht="15">
      <c r="A6" s="138"/>
      <c r="B6" s="139"/>
      <c r="C6" s="3"/>
      <c r="D6" s="20"/>
      <c r="E6" s="15"/>
      <c r="F6" s="19"/>
      <c r="G6" s="15"/>
      <c r="H6" s="573"/>
      <c r="I6" s="573"/>
      <c r="J6" s="573"/>
    </row>
    <row r="7" spans="1:10" customFormat="1" ht="15">
      <c r="A7" s="826" t="s">
        <v>193</v>
      </c>
      <c r="B7" s="827"/>
      <c r="C7" s="3"/>
      <c r="D7" s="20"/>
      <c r="E7" s="15"/>
      <c r="F7" s="19"/>
      <c r="G7" s="15"/>
      <c r="H7" s="573"/>
      <c r="I7" s="573"/>
      <c r="J7" s="573"/>
    </row>
    <row r="8" spans="1:10" customFormat="1" ht="15">
      <c r="A8" s="828" t="s">
        <v>194</v>
      </c>
      <c r="B8" s="829"/>
      <c r="C8" s="3"/>
      <c r="D8" s="20"/>
      <c r="E8" s="15"/>
      <c r="F8" s="19"/>
      <c r="G8" s="15"/>
      <c r="H8" s="573"/>
      <c r="I8" s="573"/>
      <c r="J8" s="573"/>
    </row>
    <row r="9" spans="1:10" customFormat="1" ht="15">
      <c r="A9" s="15"/>
      <c r="B9" s="3"/>
      <c r="C9" s="3"/>
      <c r="D9" s="20"/>
      <c r="E9" s="15"/>
      <c r="F9" s="19"/>
      <c r="G9" s="15"/>
      <c r="H9" s="573"/>
      <c r="I9" s="573"/>
      <c r="J9" s="573"/>
    </row>
    <row r="10" spans="1:10" customFormat="1" ht="15">
      <c r="A10" s="15"/>
      <c r="B10" s="3"/>
      <c r="C10" s="3"/>
      <c r="D10" s="20"/>
      <c r="E10" s="15"/>
      <c r="F10" s="19"/>
      <c r="G10" s="15"/>
      <c r="H10" s="573"/>
      <c r="I10" s="573"/>
      <c r="J10" s="573"/>
    </row>
    <row r="11" spans="1:10" customFormat="1" ht="18.75">
      <c r="A11" s="814" t="s">
        <v>160</v>
      </c>
      <c r="B11" s="814"/>
      <c r="C11" s="814"/>
      <c r="D11" s="814"/>
      <c r="E11" s="814"/>
      <c r="F11" s="814"/>
      <c r="G11" s="814"/>
      <c r="H11" s="573"/>
      <c r="I11" s="573"/>
      <c r="J11" s="573"/>
    </row>
    <row r="12" spans="1:10" customFormat="1" ht="13.5" customHeight="1">
      <c r="A12" s="572"/>
      <c r="B12" s="572"/>
      <c r="C12" s="572"/>
      <c r="D12" s="572"/>
      <c r="E12" s="572"/>
      <c r="F12" s="572"/>
      <c r="G12" s="572"/>
      <c r="H12" s="573"/>
      <c r="I12" s="573"/>
      <c r="J12" s="573"/>
    </row>
    <row r="13" spans="1:10" ht="15" customHeight="1">
      <c r="A13" s="814" t="s">
        <v>1408</v>
      </c>
      <c r="B13" s="814"/>
      <c r="C13" s="814"/>
      <c r="D13" s="814"/>
      <c r="E13" s="814"/>
      <c r="F13" s="814"/>
      <c r="G13" s="814"/>
      <c r="H13" s="573"/>
      <c r="I13" s="573"/>
      <c r="J13" s="573"/>
    </row>
    <row r="14" spans="1:10" ht="21" customHeight="1">
      <c r="A14" s="839"/>
      <c r="B14" s="839"/>
      <c r="C14" s="839"/>
      <c r="D14" s="839"/>
      <c r="E14" s="839"/>
      <c r="F14" s="839"/>
      <c r="G14" s="839"/>
      <c r="H14" s="839"/>
      <c r="I14" s="839"/>
      <c r="J14" s="839"/>
    </row>
    <row r="15" spans="1:10" ht="153.75" customHeight="1">
      <c r="A15" s="523" t="s">
        <v>928</v>
      </c>
      <c r="B15" s="523" t="s">
        <v>927</v>
      </c>
      <c r="C15" s="523" t="s">
        <v>926</v>
      </c>
      <c r="D15" s="524" t="s">
        <v>925</v>
      </c>
      <c r="E15" s="525" t="s">
        <v>924</v>
      </c>
      <c r="F15" s="526" t="s">
        <v>923</v>
      </c>
      <c r="G15" s="691" t="s">
        <v>1322</v>
      </c>
      <c r="H15" s="713" t="s">
        <v>1336</v>
      </c>
      <c r="I15" s="622"/>
      <c r="J15" s="143"/>
    </row>
    <row r="16" spans="1:10" s="448" customFormat="1" ht="14.25" customHeight="1" thickBot="1">
      <c r="A16" s="527">
        <v>1</v>
      </c>
      <c r="B16" s="527">
        <v>2</v>
      </c>
      <c r="C16" s="527">
        <v>3</v>
      </c>
      <c r="D16" s="528">
        <v>4</v>
      </c>
      <c r="E16" s="529">
        <v>5</v>
      </c>
      <c r="F16" s="768" t="s">
        <v>176</v>
      </c>
      <c r="G16" s="655">
        <v>7</v>
      </c>
      <c r="H16" s="708">
        <v>8</v>
      </c>
      <c r="I16" s="530"/>
      <c r="J16" s="530"/>
    </row>
    <row r="17" spans="1:10" ht="36.75" customHeight="1" thickTop="1">
      <c r="A17" s="771" t="s">
        <v>1014</v>
      </c>
      <c r="B17" s="531">
        <v>130</v>
      </c>
      <c r="C17" s="532" t="s">
        <v>198</v>
      </c>
      <c r="D17" s="533"/>
      <c r="E17" s="534"/>
      <c r="F17" s="535">
        <f t="shared" ref="F17:F24" si="0">B17*E17</f>
        <v>0</v>
      </c>
      <c r="G17" s="695"/>
      <c r="H17" s="614"/>
      <c r="I17" s="143"/>
      <c r="J17" s="143"/>
    </row>
    <row r="18" spans="1:10" ht="42.75" customHeight="1">
      <c r="A18" s="771" t="s">
        <v>1015</v>
      </c>
      <c r="B18" s="531">
        <v>200</v>
      </c>
      <c r="C18" s="532" t="s">
        <v>198</v>
      </c>
      <c r="D18" s="533"/>
      <c r="E18" s="534"/>
      <c r="F18" s="535">
        <f t="shared" si="0"/>
        <v>0</v>
      </c>
      <c r="G18" s="695"/>
      <c r="H18" s="614"/>
      <c r="I18" s="143"/>
      <c r="J18" s="143"/>
    </row>
    <row r="19" spans="1:10" ht="44.25" customHeight="1">
      <c r="A19" s="771" t="s">
        <v>1016</v>
      </c>
      <c r="B19" s="531">
        <v>17</v>
      </c>
      <c r="C19" s="532" t="s">
        <v>198</v>
      </c>
      <c r="D19" s="533"/>
      <c r="E19" s="534"/>
      <c r="F19" s="535">
        <f t="shared" si="0"/>
        <v>0</v>
      </c>
      <c r="G19" s="536"/>
      <c r="H19" s="615"/>
      <c r="I19" s="143"/>
      <c r="J19" s="143"/>
    </row>
    <row r="20" spans="1:10" ht="42.75" customHeight="1">
      <c r="A20" s="771" t="s">
        <v>1017</v>
      </c>
      <c r="B20" s="531">
        <v>60</v>
      </c>
      <c r="C20" s="532" t="s">
        <v>198</v>
      </c>
      <c r="D20" s="533"/>
      <c r="E20" s="534"/>
      <c r="F20" s="535">
        <f t="shared" si="0"/>
        <v>0</v>
      </c>
      <c r="G20" s="536"/>
      <c r="H20" s="615"/>
      <c r="I20" s="143"/>
      <c r="J20" s="143"/>
    </row>
    <row r="21" spans="1:10" ht="42.75" customHeight="1">
      <c r="A21" s="771" t="s">
        <v>1405</v>
      </c>
      <c r="B21" s="531">
        <v>60</v>
      </c>
      <c r="C21" s="532" t="s">
        <v>198</v>
      </c>
      <c r="D21" s="533"/>
      <c r="E21" s="534"/>
      <c r="F21" s="535">
        <f t="shared" si="0"/>
        <v>0</v>
      </c>
      <c r="G21" s="536"/>
      <c r="H21" s="615"/>
      <c r="I21" s="143"/>
      <c r="J21" s="143"/>
    </row>
    <row r="22" spans="1:10" ht="42.75" customHeight="1">
      <c r="A22" s="771" t="s">
        <v>1406</v>
      </c>
      <c r="B22" s="531">
        <v>100</v>
      </c>
      <c r="C22" s="532" t="s">
        <v>198</v>
      </c>
      <c r="D22" s="533"/>
      <c r="E22" s="534"/>
      <c r="F22" s="535">
        <f t="shared" si="0"/>
        <v>0</v>
      </c>
      <c r="G22" s="536"/>
      <c r="H22" s="615"/>
      <c r="I22" s="143"/>
      <c r="J22" s="143"/>
    </row>
    <row r="23" spans="1:10" ht="42.75" customHeight="1">
      <c r="A23" s="771" t="s">
        <v>1407</v>
      </c>
      <c r="B23" s="531">
        <v>34</v>
      </c>
      <c r="C23" s="532" t="s">
        <v>198</v>
      </c>
      <c r="D23" s="533"/>
      <c r="E23" s="534"/>
      <c r="F23" s="535">
        <f t="shared" si="0"/>
        <v>0</v>
      </c>
      <c r="G23" s="536"/>
      <c r="H23" s="615"/>
      <c r="I23" s="143"/>
      <c r="J23" s="143"/>
    </row>
    <row r="24" spans="1:10" ht="30" customHeight="1" thickBot="1">
      <c r="A24" s="771" t="s">
        <v>1018</v>
      </c>
      <c r="B24" s="531">
        <v>10</v>
      </c>
      <c r="C24" s="532" t="s">
        <v>198</v>
      </c>
      <c r="D24" s="533"/>
      <c r="E24" s="534"/>
      <c r="F24" s="535">
        <f t="shared" si="0"/>
        <v>0</v>
      </c>
      <c r="G24" s="536"/>
      <c r="H24" s="615"/>
      <c r="I24" s="143"/>
      <c r="J24" s="143"/>
    </row>
    <row r="25" spans="1:10" s="451" customFormat="1" ht="27" customHeight="1" thickTop="1" thickBot="1">
      <c r="A25" s="830" t="s">
        <v>202</v>
      </c>
      <c r="B25" s="831"/>
      <c r="C25" s="832"/>
      <c r="D25" s="554"/>
      <c r="E25" s="538"/>
      <c r="F25" s="539">
        <f>SUM(F17:F24)</f>
        <v>0</v>
      </c>
      <c r="G25" s="553"/>
      <c r="H25" s="615"/>
      <c r="I25" s="541"/>
      <c r="J25" s="541"/>
    </row>
    <row r="26" spans="1:10" s="451" customFormat="1" ht="15" customHeight="1">
      <c r="A26" s="542"/>
      <c r="B26" s="542"/>
      <c r="C26" s="542"/>
      <c r="D26" s="543"/>
      <c r="E26" s="544"/>
      <c r="F26" s="545"/>
      <c r="G26" s="544"/>
      <c r="H26" s="544"/>
      <c r="I26" s="546"/>
      <c r="J26" s="541"/>
    </row>
    <row r="27" spans="1:10" s="451" customFormat="1" ht="30.75" customHeight="1" thickBot="1">
      <c r="A27" s="692"/>
      <c r="B27" s="542"/>
      <c r="C27" s="542"/>
      <c r="D27" s="543"/>
      <c r="E27" s="544"/>
      <c r="F27" s="545"/>
      <c r="G27" s="544"/>
      <c r="H27" s="544"/>
      <c r="I27" s="546"/>
      <c r="J27" s="541"/>
    </row>
    <row r="28" spans="1:10" ht="29.25" customHeight="1" thickBot="1">
      <c r="A28" s="819" t="s">
        <v>195</v>
      </c>
      <c r="B28" s="819"/>
      <c r="C28" s="819"/>
      <c r="D28" s="819"/>
      <c r="E28" s="833">
        <f>F25/1.095</f>
        <v>0</v>
      </c>
      <c r="F28" s="834"/>
      <c r="G28" s="143" t="s">
        <v>166</v>
      </c>
      <c r="H28" s="143"/>
      <c r="I28" s="547"/>
      <c r="J28" s="143"/>
    </row>
    <row r="29" spans="1:10" ht="14.25" customHeight="1" thickBot="1">
      <c r="A29" s="143"/>
      <c r="B29" s="143"/>
      <c r="C29" s="143"/>
      <c r="D29" s="145"/>
      <c r="E29" s="143"/>
      <c r="F29" s="547"/>
      <c r="G29" s="143"/>
      <c r="H29" s="143"/>
      <c r="I29" s="547"/>
      <c r="J29" s="143"/>
    </row>
    <row r="30" spans="1:10" ht="29.25" customHeight="1" thickBot="1">
      <c r="A30" s="824" t="s">
        <v>196</v>
      </c>
      <c r="B30" s="824"/>
      <c r="C30" s="824"/>
      <c r="D30" s="824"/>
      <c r="E30" s="837">
        <f>F25*1</f>
        <v>0</v>
      </c>
      <c r="F30" s="838"/>
      <c r="G30" s="143" t="s">
        <v>166</v>
      </c>
      <c r="H30" s="143"/>
      <c r="I30" s="547"/>
      <c r="J30" s="143"/>
    </row>
    <row r="31" spans="1:10" s="451" customFormat="1" ht="15.75">
      <c r="A31" s="548"/>
      <c r="B31" s="548"/>
      <c r="C31" s="548"/>
      <c r="D31" s="548"/>
      <c r="E31" s="548"/>
      <c r="F31" s="548"/>
      <c r="G31" s="548"/>
      <c r="H31" s="548"/>
      <c r="I31" s="546"/>
      <c r="J31" s="541"/>
    </row>
    <row r="32" spans="1:10" s="451" customFormat="1" ht="15.75">
      <c r="A32" s="549"/>
      <c r="B32" s="548"/>
      <c r="C32" s="548"/>
      <c r="D32" s="548"/>
      <c r="E32" s="548"/>
      <c r="F32" s="548"/>
      <c r="G32" s="548"/>
      <c r="H32" s="548"/>
      <c r="I32" s="546"/>
      <c r="J32" s="541"/>
    </row>
    <row r="33" spans="1:12" s="451" customFormat="1" ht="15.75">
      <c r="A33" s="548"/>
      <c r="B33" s="548"/>
      <c r="C33" s="548"/>
      <c r="D33" s="548"/>
      <c r="E33" s="548"/>
      <c r="F33" s="548"/>
      <c r="G33" s="548"/>
      <c r="H33" s="548"/>
      <c r="I33" s="546"/>
      <c r="J33" s="541"/>
    </row>
    <row r="34" spans="1:12" s="451" customFormat="1" ht="15" customHeight="1">
      <c r="A34" s="836" t="s">
        <v>158</v>
      </c>
      <c r="B34" s="836"/>
      <c r="C34" s="836"/>
      <c r="D34" s="836"/>
      <c r="E34" s="836"/>
      <c r="F34" s="836"/>
      <c r="G34" s="836"/>
      <c r="H34" s="836"/>
      <c r="I34" s="836"/>
      <c r="J34" s="836"/>
    </row>
    <row r="35" spans="1:12" s="451" customFormat="1" ht="15.75">
      <c r="A35" s="548"/>
      <c r="B35" s="548"/>
      <c r="C35" s="548"/>
      <c r="D35" s="548"/>
      <c r="E35" s="548"/>
      <c r="F35" s="548"/>
      <c r="G35" s="548"/>
      <c r="H35" s="546"/>
      <c r="I35" s="541"/>
      <c r="J35" s="541"/>
    </row>
    <row r="36" spans="1:12" ht="15" customHeight="1">
      <c r="A36" s="133" t="s">
        <v>156</v>
      </c>
      <c r="B36" s="133"/>
      <c r="C36" s="133"/>
      <c r="D36" s="134"/>
      <c r="E36" s="835" t="s">
        <v>159</v>
      </c>
      <c r="F36" s="835"/>
      <c r="G36" s="835"/>
      <c r="H36" s="133"/>
      <c r="I36" s="133"/>
      <c r="J36" s="133"/>
    </row>
    <row r="37" spans="1:12" ht="15.75">
      <c r="A37" s="133"/>
      <c r="B37" s="133"/>
      <c r="C37" s="133"/>
      <c r="D37" s="134"/>
      <c r="E37" s="135"/>
      <c r="F37" s="133"/>
      <c r="G37" s="133"/>
      <c r="H37" s="133"/>
      <c r="I37" s="133"/>
      <c r="J37" s="133"/>
      <c r="K37" s="446"/>
    </row>
    <row r="38" spans="1:12" ht="15.75">
      <c r="A38" s="133" t="s">
        <v>157</v>
      </c>
      <c r="B38" s="133"/>
      <c r="C38" s="133"/>
      <c r="D38" s="134"/>
      <c r="E38" s="550"/>
      <c r="F38" s="551"/>
      <c r="G38" s="551"/>
      <c r="H38" s="133"/>
      <c r="I38" s="133"/>
      <c r="J38" s="552"/>
      <c r="K38" s="452"/>
      <c r="L38" s="451"/>
    </row>
    <row r="39" spans="1:12">
      <c r="A39" s="494"/>
      <c r="B39" s="494"/>
      <c r="C39" s="494"/>
      <c r="D39" s="495"/>
      <c r="E39" s="494"/>
      <c r="F39" s="496"/>
      <c r="G39" s="494"/>
      <c r="H39" s="494"/>
      <c r="I39" s="496"/>
      <c r="J39" s="494"/>
    </row>
    <row r="40" spans="1:12" ht="60" customHeight="1">
      <c r="A40" s="813" t="s">
        <v>1333</v>
      </c>
      <c r="B40" s="813"/>
      <c r="C40" s="813"/>
      <c r="D40" s="813"/>
      <c r="E40" s="813"/>
      <c r="F40" s="813"/>
      <c r="G40" s="813"/>
      <c r="H40" s="813"/>
      <c r="I40" s="710"/>
      <c r="J40" s="710"/>
      <c r="K40" s="710"/>
      <c r="L40" s="710"/>
    </row>
    <row r="41" spans="1:12">
      <c r="A41" s="726" t="s">
        <v>1346</v>
      </c>
      <c r="B41" s="727"/>
      <c r="C41" s="728"/>
      <c r="D41" s="728"/>
      <c r="E41" s="728"/>
      <c r="F41" s="728"/>
      <c r="G41" s="728"/>
      <c r="H41" s="729"/>
      <c r="I41" s="729"/>
      <c r="J41" s="493"/>
    </row>
    <row r="42" spans="1:12">
      <c r="A42" s="807" t="s">
        <v>1351</v>
      </c>
      <c r="B42" s="807"/>
      <c r="C42" s="807"/>
      <c r="D42" s="808" t="s">
        <v>1347</v>
      </c>
      <c r="E42" s="808"/>
      <c r="F42" s="808"/>
      <c r="G42" s="808"/>
      <c r="H42" s="808"/>
      <c r="I42" s="808"/>
    </row>
    <row r="43" spans="1:12">
      <c r="A43" s="809" t="s">
        <v>1352</v>
      </c>
      <c r="B43" s="809"/>
      <c r="C43" s="809"/>
      <c r="D43" s="807" t="s">
        <v>1348</v>
      </c>
      <c r="E43" s="807"/>
      <c r="F43" s="807"/>
      <c r="G43" s="807"/>
      <c r="H43" s="807"/>
      <c r="I43" s="807"/>
    </row>
    <row r="44" spans="1:12" ht="18" customHeight="1">
      <c r="A44" s="809" t="s">
        <v>1361</v>
      </c>
      <c r="B44" s="809"/>
      <c r="C44" s="809"/>
      <c r="D44" s="810" t="s">
        <v>1423</v>
      </c>
      <c r="E44" s="811"/>
      <c r="F44" s="811"/>
      <c r="G44" s="811"/>
      <c r="H44" s="811"/>
      <c r="I44" s="811"/>
    </row>
    <row r="45" spans="1:12" s="448" customFormat="1" ht="14.25" customHeight="1">
      <c r="A45" s="445"/>
      <c r="B45" s="445"/>
      <c r="C45" s="445"/>
      <c r="D45" s="447"/>
      <c r="E45" s="445"/>
      <c r="F45" s="446"/>
      <c r="G45" s="445"/>
      <c r="H45" s="445"/>
      <c r="I45" s="446"/>
      <c r="J45" s="445"/>
    </row>
    <row r="46" spans="1:12">
      <c r="A46" s="445" t="s">
        <v>1363</v>
      </c>
    </row>
    <row r="47" spans="1:12" ht="153">
      <c r="A47" s="523" t="s">
        <v>928</v>
      </c>
      <c r="B47" s="523" t="s">
        <v>927</v>
      </c>
      <c r="C47" s="523" t="s">
        <v>926</v>
      </c>
      <c r="D47" s="524" t="s">
        <v>925</v>
      </c>
      <c r="E47" s="758" t="s">
        <v>924</v>
      </c>
      <c r="F47" s="759" t="s">
        <v>923</v>
      </c>
      <c r="G47" s="691" t="s">
        <v>1322</v>
      </c>
      <c r="H47" s="713" t="s">
        <v>1336</v>
      </c>
    </row>
    <row r="48" spans="1:12" ht="16.5" thickBot="1">
      <c r="A48" s="527">
        <v>1</v>
      </c>
      <c r="B48" s="527">
        <v>2</v>
      </c>
      <c r="C48" s="527">
        <v>3</v>
      </c>
      <c r="D48" s="757">
        <v>4</v>
      </c>
      <c r="E48" s="760">
        <v>5</v>
      </c>
      <c r="F48" s="762" t="s">
        <v>176</v>
      </c>
      <c r="G48" s="756">
        <v>7</v>
      </c>
      <c r="H48" s="719">
        <v>8</v>
      </c>
    </row>
    <row r="49" spans="1:8" ht="13.5" thickTop="1">
      <c r="A49" s="733" t="s">
        <v>1364</v>
      </c>
      <c r="B49" s="734">
        <v>50</v>
      </c>
      <c r="C49" s="735" t="s">
        <v>177</v>
      </c>
      <c r="D49" s="736">
        <v>2.1</v>
      </c>
      <c r="E49" s="736">
        <v>2.2999999999999998</v>
      </c>
      <c r="F49" s="737">
        <f>E49*B49</f>
        <v>114.99999999999999</v>
      </c>
      <c r="G49" s="738" t="s">
        <v>1365</v>
      </c>
      <c r="H49" s="739"/>
    </row>
    <row r="50" spans="1:8">
      <c r="A50" s="740" t="s">
        <v>1366</v>
      </c>
      <c r="B50" s="741">
        <v>80</v>
      </c>
      <c r="C50" s="742" t="s">
        <v>198</v>
      </c>
      <c r="D50" s="743">
        <v>7.8</v>
      </c>
      <c r="E50" s="736">
        <v>8.5399999999999991</v>
      </c>
      <c r="F50" s="737">
        <f t="shared" ref="F50:F51" si="1">E50*B50</f>
        <v>683.19999999999993</v>
      </c>
      <c r="G50" s="744" t="s">
        <v>1367</v>
      </c>
      <c r="H50" s="745" t="s">
        <v>1368</v>
      </c>
    </row>
    <row r="51" spans="1:8">
      <c r="A51" s="740" t="s">
        <v>1369</v>
      </c>
      <c r="B51" s="742">
        <v>200</v>
      </c>
      <c r="C51" s="742" t="s">
        <v>200</v>
      </c>
      <c r="D51" s="743">
        <v>1.5</v>
      </c>
      <c r="E51" s="736">
        <v>1.64</v>
      </c>
      <c r="F51" s="737">
        <f t="shared" si="1"/>
        <v>328</v>
      </c>
      <c r="G51" s="746" t="s">
        <v>1370</v>
      </c>
      <c r="H51" s="745"/>
    </row>
  </sheetData>
  <mergeCells count="21">
    <mergeCell ref="A40:H40"/>
    <mergeCell ref="A13:G13"/>
    <mergeCell ref="A25:C25"/>
    <mergeCell ref="A28:D28"/>
    <mergeCell ref="E28:F28"/>
    <mergeCell ref="E36:G36"/>
    <mergeCell ref="A34:J34"/>
    <mergeCell ref="A30:D30"/>
    <mergeCell ref="E30:F30"/>
    <mergeCell ref="A14:J14"/>
    <mergeCell ref="A3:B3"/>
    <mergeCell ref="A5:B5"/>
    <mergeCell ref="A7:B7"/>
    <mergeCell ref="A8:B8"/>
    <mergeCell ref="A11:G11"/>
    <mergeCell ref="A42:C42"/>
    <mergeCell ref="D42:I42"/>
    <mergeCell ref="A43:C43"/>
    <mergeCell ref="D43:I43"/>
    <mergeCell ref="A44:C44"/>
    <mergeCell ref="D44:I44"/>
  </mergeCells>
  <pageMargins left="0.39370078740157483" right="0.39370078740157483" top="0.59055118110236227" bottom="0.19685039370078741" header="0.19685039370078741" footer="0.19685039370078741"/>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L87"/>
  <sheetViews>
    <sheetView view="pageLayout" topLeftCell="A68" zoomScaleNormal="100" workbookViewId="0">
      <selection activeCell="A13" sqref="A13:G13"/>
    </sheetView>
  </sheetViews>
  <sheetFormatPr defaultRowHeight="15"/>
  <cols>
    <col min="1" max="1" width="38.140625" style="15" customWidth="1"/>
    <col min="2" max="2" width="10.42578125" style="3" customWidth="1"/>
    <col min="3" max="3" width="8.28515625" style="3" customWidth="1"/>
    <col min="4" max="4" width="8.5703125" style="20" customWidth="1"/>
    <col min="5" max="5" width="10.42578125" style="15" customWidth="1"/>
    <col min="6" max="6" width="17.7109375" style="19" customWidth="1"/>
    <col min="7" max="7" width="16.85546875" style="15" customWidth="1"/>
    <col min="8" max="8" width="15.28515625" customWidth="1"/>
    <col min="9" max="9" width="44.140625" customWidth="1"/>
  </cols>
  <sheetData>
    <row r="2" spans="1:8">
      <c r="A2" s="136" t="s">
        <v>190</v>
      </c>
      <c r="B2" s="137"/>
    </row>
    <row r="3" spans="1:8">
      <c r="A3" s="826" t="s">
        <v>191</v>
      </c>
      <c r="B3" s="827"/>
    </row>
    <row r="4" spans="1:8">
      <c r="A4" s="138"/>
      <c r="B4" s="139"/>
    </row>
    <row r="5" spans="1:8">
      <c r="A5" s="826" t="s">
        <v>192</v>
      </c>
      <c r="B5" s="827"/>
    </row>
    <row r="6" spans="1:8">
      <c r="A6" s="138"/>
      <c r="B6" s="139"/>
    </row>
    <row r="7" spans="1:8">
      <c r="A7" s="826" t="s">
        <v>193</v>
      </c>
      <c r="B7" s="827"/>
    </row>
    <row r="8" spans="1:8">
      <c r="A8" s="828" t="s">
        <v>194</v>
      </c>
      <c r="B8" s="829"/>
    </row>
    <row r="11" spans="1:8" ht="18.75">
      <c r="A11" s="814" t="s">
        <v>160</v>
      </c>
      <c r="B11" s="814"/>
      <c r="C11" s="814"/>
      <c r="D11" s="814"/>
      <c r="E11" s="814"/>
      <c r="F11" s="814"/>
      <c r="G11" s="814"/>
    </row>
    <row r="12" spans="1:8" ht="14.25" customHeight="1">
      <c r="A12" s="225"/>
      <c r="B12" s="225"/>
      <c r="C12" s="225"/>
      <c r="D12" s="225"/>
      <c r="E12" s="225"/>
      <c r="F12" s="225"/>
      <c r="G12" s="225"/>
    </row>
    <row r="13" spans="1:8" ht="18.75">
      <c r="A13" s="814" t="s">
        <v>1426</v>
      </c>
      <c r="B13" s="814"/>
      <c r="C13" s="814"/>
      <c r="D13" s="814"/>
      <c r="E13" s="814"/>
      <c r="F13" s="814"/>
      <c r="G13" s="814"/>
    </row>
    <row r="14" spans="1:8" ht="27" customHeight="1" thickBot="1">
      <c r="A14" s="221"/>
      <c r="B14" s="221"/>
      <c r="C14" s="221"/>
      <c r="D14" s="221"/>
      <c r="E14" s="221"/>
      <c r="F14" s="221"/>
      <c r="G14" s="221"/>
    </row>
    <row r="15" spans="1:8" ht="41.25" customHeight="1">
      <c r="A15" s="50" t="s">
        <v>161</v>
      </c>
      <c r="B15" s="51" t="s">
        <v>169</v>
      </c>
      <c r="C15" s="58" t="s">
        <v>168</v>
      </c>
      <c r="D15" s="59" t="s">
        <v>167</v>
      </c>
      <c r="E15" s="58" t="s">
        <v>171</v>
      </c>
      <c r="F15" s="46" t="s">
        <v>174</v>
      </c>
      <c r="G15" s="841" t="s">
        <v>1322</v>
      </c>
      <c r="H15" s="844" t="s">
        <v>1325</v>
      </c>
    </row>
    <row r="16" spans="1:8">
      <c r="A16" s="52"/>
      <c r="B16" s="53" t="s">
        <v>162</v>
      </c>
      <c r="C16" s="60" t="s">
        <v>163</v>
      </c>
      <c r="D16" s="61" t="s">
        <v>164</v>
      </c>
      <c r="E16" s="60" t="s">
        <v>172</v>
      </c>
      <c r="F16" s="47" t="s">
        <v>175</v>
      </c>
      <c r="G16" s="842"/>
      <c r="H16" s="845"/>
    </row>
    <row r="17" spans="1:8">
      <c r="A17" s="52"/>
      <c r="B17" s="53"/>
      <c r="C17" s="60"/>
      <c r="D17" s="61" t="s">
        <v>165</v>
      </c>
      <c r="E17" s="60" t="s">
        <v>173</v>
      </c>
      <c r="F17" s="47" t="s">
        <v>170</v>
      </c>
      <c r="G17" s="842"/>
      <c r="H17" s="845"/>
    </row>
    <row r="18" spans="1:8">
      <c r="A18" s="54"/>
      <c r="B18" s="55"/>
      <c r="C18" s="62"/>
      <c r="D18" s="63" t="s">
        <v>166</v>
      </c>
      <c r="E18" s="62" t="s">
        <v>166</v>
      </c>
      <c r="F18" s="48" t="s">
        <v>166</v>
      </c>
      <c r="G18" s="843"/>
      <c r="H18" s="845"/>
    </row>
    <row r="19" spans="1:8" ht="15.75" thickBot="1">
      <c r="A19" s="56">
        <v>1</v>
      </c>
      <c r="B19" s="57">
        <v>2</v>
      </c>
      <c r="C19" s="64">
        <v>3</v>
      </c>
      <c r="D19" s="65">
        <v>4</v>
      </c>
      <c r="E19" s="64">
        <v>5</v>
      </c>
      <c r="F19" s="49" t="s">
        <v>176</v>
      </c>
      <c r="G19" s="230">
        <v>7</v>
      </c>
      <c r="H19" s="620">
        <v>8</v>
      </c>
    </row>
    <row r="20" spans="1:8" s="144" customFormat="1" ht="15" customHeight="1">
      <c r="A20" s="249" t="s">
        <v>182</v>
      </c>
      <c r="B20" s="168">
        <v>42</v>
      </c>
      <c r="C20" s="167" t="s">
        <v>198</v>
      </c>
      <c r="D20" s="121"/>
      <c r="E20" s="122"/>
      <c r="F20" s="123">
        <f>B20*E20</f>
        <v>0</v>
      </c>
      <c r="G20" s="617"/>
      <c r="H20" s="621"/>
    </row>
    <row r="21" spans="1:8" s="144" customFormat="1" ht="15.75">
      <c r="A21" s="249" t="s">
        <v>750</v>
      </c>
      <c r="B21" s="168">
        <v>280</v>
      </c>
      <c r="C21" s="167" t="s">
        <v>198</v>
      </c>
      <c r="D21" s="121"/>
      <c r="E21" s="122"/>
      <c r="F21" s="123">
        <f t="shared" ref="F21:F50" si="0">B21*E21</f>
        <v>0</v>
      </c>
      <c r="G21" s="617"/>
      <c r="H21" s="621"/>
    </row>
    <row r="22" spans="1:8" s="144" customFormat="1" ht="15.75">
      <c r="A22" s="249" t="s">
        <v>751</v>
      </c>
      <c r="B22" s="168">
        <v>270</v>
      </c>
      <c r="C22" s="167" t="s">
        <v>198</v>
      </c>
      <c r="D22" s="121"/>
      <c r="E22" s="122"/>
      <c r="F22" s="123">
        <f t="shared" ref="F22" si="1">B22*E22</f>
        <v>0</v>
      </c>
      <c r="G22" s="617"/>
      <c r="H22" s="621"/>
    </row>
    <row r="23" spans="1:8" s="89" customFormat="1" ht="15.75">
      <c r="A23" s="249" t="s">
        <v>183</v>
      </c>
      <c r="B23" s="168">
        <v>35</v>
      </c>
      <c r="C23" s="167" t="s">
        <v>198</v>
      </c>
      <c r="D23" s="121"/>
      <c r="E23" s="122"/>
      <c r="F23" s="123">
        <f t="shared" si="0"/>
        <v>0</v>
      </c>
      <c r="G23" s="617"/>
      <c r="H23" s="624"/>
    </row>
    <row r="24" spans="1:8" s="89" customFormat="1" ht="15.75">
      <c r="A24" s="249" t="s">
        <v>752</v>
      </c>
      <c r="B24" s="168">
        <v>80</v>
      </c>
      <c r="C24" s="167" t="s">
        <v>198</v>
      </c>
      <c r="D24" s="121"/>
      <c r="E24" s="122"/>
      <c r="F24" s="123">
        <f t="shared" ref="F24:F27" si="2">B24*E24</f>
        <v>0</v>
      </c>
      <c r="G24" s="617"/>
      <c r="H24" s="624"/>
    </row>
    <row r="25" spans="1:8" s="89" customFormat="1" ht="15.75">
      <c r="A25" s="249" t="s">
        <v>753</v>
      </c>
      <c r="B25" s="168">
        <v>8</v>
      </c>
      <c r="C25" s="167" t="s">
        <v>198</v>
      </c>
      <c r="D25" s="121"/>
      <c r="E25" s="122"/>
      <c r="F25" s="123">
        <f t="shared" si="2"/>
        <v>0</v>
      </c>
      <c r="G25" s="617"/>
      <c r="H25" s="624"/>
    </row>
    <row r="26" spans="1:8" s="89" customFormat="1" ht="15.75">
      <c r="A26" s="249" t="s">
        <v>754</v>
      </c>
      <c r="B26" s="168">
        <v>6</v>
      </c>
      <c r="C26" s="167" t="s">
        <v>198</v>
      </c>
      <c r="D26" s="121"/>
      <c r="E26" s="122"/>
      <c r="F26" s="123">
        <f t="shared" si="2"/>
        <v>0</v>
      </c>
      <c r="G26" s="617"/>
      <c r="H26" s="624"/>
    </row>
    <row r="27" spans="1:8" s="1" customFormat="1" ht="18" customHeight="1">
      <c r="A27" s="249" t="s">
        <v>542</v>
      </c>
      <c r="B27" s="168">
        <v>50</v>
      </c>
      <c r="C27" s="167" t="s">
        <v>198</v>
      </c>
      <c r="D27" s="121"/>
      <c r="E27" s="125"/>
      <c r="F27" s="123">
        <f t="shared" si="2"/>
        <v>0</v>
      </c>
      <c r="G27" s="619"/>
      <c r="H27" s="625"/>
    </row>
    <row r="28" spans="1:8" s="89" customFormat="1" ht="15.75">
      <c r="A28" s="249" t="s">
        <v>979</v>
      </c>
      <c r="B28" s="168">
        <v>10</v>
      </c>
      <c r="C28" s="167" t="s">
        <v>198</v>
      </c>
      <c r="D28" s="130"/>
      <c r="E28" s="131"/>
      <c r="F28" s="123">
        <f t="shared" si="0"/>
        <v>0</v>
      </c>
      <c r="G28" s="623"/>
      <c r="H28" s="624"/>
    </row>
    <row r="29" spans="1:8" s="89" customFormat="1" ht="25.5">
      <c r="A29" s="249" t="s">
        <v>980</v>
      </c>
      <c r="B29" s="168">
        <v>100</v>
      </c>
      <c r="C29" s="167" t="s">
        <v>198</v>
      </c>
      <c r="D29" s="130"/>
      <c r="E29" s="131"/>
      <c r="F29" s="123">
        <f t="shared" si="0"/>
        <v>0</v>
      </c>
      <c r="G29" s="623"/>
      <c r="H29" s="624"/>
    </row>
    <row r="30" spans="1:8" s="89" customFormat="1" ht="15.75">
      <c r="A30" s="249" t="s">
        <v>184</v>
      </c>
      <c r="B30" s="168">
        <v>27</v>
      </c>
      <c r="C30" s="167" t="s">
        <v>198</v>
      </c>
      <c r="D30" s="121"/>
      <c r="E30" s="125"/>
      <c r="F30" s="123">
        <f t="shared" si="0"/>
        <v>0</v>
      </c>
      <c r="G30" s="619"/>
      <c r="H30" s="624"/>
    </row>
    <row r="31" spans="1:8" s="89" customFormat="1" ht="15.75">
      <c r="A31" s="249" t="s">
        <v>755</v>
      </c>
      <c r="B31" s="168">
        <v>30</v>
      </c>
      <c r="C31" s="167" t="s">
        <v>198</v>
      </c>
      <c r="D31" s="121"/>
      <c r="E31" s="125"/>
      <c r="F31" s="123">
        <f t="shared" si="0"/>
        <v>0</v>
      </c>
      <c r="G31" s="619"/>
      <c r="H31" s="624"/>
    </row>
    <row r="32" spans="1:8" s="89" customFormat="1" ht="15.75">
      <c r="A32" s="249" t="s">
        <v>756</v>
      </c>
      <c r="B32" s="168">
        <v>280</v>
      </c>
      <c r="C32" s="167" t="s">
        <v>198</v>
      </c>
      <c r="D32" s="121"/>
      <c r="E32" s="125"/>
      <c r="F32" s="123">
        <f t="shared" si="0"/>
        <v>0</v>
      </c>
      <c r="G32" s="619"/>
      <c r="H32" s="624"/>
    </row>
    <row r="33" spans="1:8" s="89" customFormat="1" ht="15.75">
      <c r="A33" s="249" t="s">
        <v>757</v>
      </c>
      <c r="B33" s="168">
        <v>160</v>
      </c>
      <c r="C33" s="167" t="s">
        <v>198</v>
      </c>
      <c r="D33" s="121"/>
      <c r="E33" s="125"/>
      <c r="F33" s="123">
        <f t="shared" si="0"/>
        <v>0</v>
      </c>
      <c r="G33" s="619"/>
      <c r="H33" s="624"/>
    </row>
    <row r="34" spans="1:8" s="89" customFormat="1" ht="15.75">
      <c r="A34" s="249" t="s">
        <v>1258</v>
      </c>
      <c r="B34" s="168">
        <v>60</v>
      </c>
      <c r="C34" s="167" t="s">
        <v>198</v>
      </c>
      <c r="D34" s="121"/>
      <c r="E34" s="125"/>
      <c r="F34" s="123">
        <f t="shared" si="0"/>
        <v>0</v>
      </c>
      <c r="G34" s="619"/>
      <c r="H34" s="624"/>
    </row>
    <row r="35" spans="1:8" s="89" customFormat="1" ht="15.75">
      <c r="A35" s="249" t="s">
        <v>1259</v>
      </c>
      <c r="B35" s="168">
        <v>200</v>
      </c>
      <c r="C35" s="167" t="s">
        <v>198</v>
      </c>
      <c r="D35" s="121"/>
      <c r="E35" s="125"/>
      <c r="F35" s="123">
        <f t="shared" si="0"/>
        <v>0</v>
      </c>
      <c r="G35" s="619"/>
      <c r="H35" s="624"/>
    </row>
    <row r="36" spans="1:8" s="89" customFormat="1" ht="15.75">
      <c r="A36" s="249" t="s">
        <v>540</v>
      </c>
      <c r="B36" s="168">
        <v>10</v>
      </c>
      <c r="C36" s="167" t="s">
        <v>198</v>
      </c>
      <c r="D36" s="121"/>
      <c r="E36" s="125"/>
      <c r="F36" s="123">
        <f t="shared" si="0"/>
        <v>0</v>
      </c>
      <c r="G36" s="619"/>
      <c r="H36" s="624"/>
    </row>
    <row r="37" spans="1:8" s="89" customFormat="1" ht="15.75">
      <c r="A37" s="249" t="s">
        <v>758</v>
      </c>
      <c r="B37" s="168">
        <v>160</v>
      </c>
      <c r="C37" s="167" t="s">
        <v>198</v>
      </c>
      <c r="D37" s="121"/>
      <c r="E37" s="125"/>
      <c r="F37" s="123">
        <f t="shared" si="0"/>
        <v>0</v>
      </c>
      <c r="G37" s="619"/>
      <c r="H37" s="624"/>
    </row>
    <row r="38" spans="1:8" s="89" customFormat="1" ht="15.75">
      <c r="A38" s="249" t="s">
        <v>73</v>
      </c>
      <c r="B38" s="168">
        <v>160</v>
      </c>
      <c r="C38" s="167" t="s">
        <v>198</v>
      </c>
      <c r="D38" s="121"/>
      <c r="E38" s="125"/>
      <c r="F38" s="123">
        <f t="shared" si="0"/>
        <v>0</v>
      </c>
      <c r="G38" s="619"/>
      <c r="H38" s="624"/>
    </row>
    <row r="39" spans="1:8" s="89" customFormat="1" ht="15.75">
      <c r="A39" s="249" t="s">
        <v>759</v>
      </c>
      <c r="B39" s="168">
        <v>80</v>
      </c>
      <c r="C39" s="167" t="s">
        <v>198</v>
      </c>
      <c r="D39" s="121"/>
      <c r="E39" s="125"/>
      <c r="F39" s="123">
        <f t="shared" si="0"/>
        <v>0</v>
      </c>
      <c r="G39" s="619"/>
      <c r="H39" s="624"/>
    </row>
    <row r="40" spans="1:8" s="1" customFormat="1" ht="18" customHeight="1">
      <c r="A40" s="249" t="s">
        <v>541</v>
      </c>
      <c r="B40" s="168">
        <v>140</v>
      </c>
      <c r="C40" s="167" t="s">
        <v>198</v>
      </c>
      <c r="D40" s="121"/>
      <c r="E40" s="125"/>
      <c r="F40" s="123">
        <f t="shared" si="0"/>
        <v>0</v>
      </c>
      <c r="G40" s="619"/>
      <c r="H40" s="625"/>
    </row>
    <row r="41" spans="1:8" s="1" customFormat="1" ht="18" customHeight="1">
      <c r="A41" s="249" t="s">
        <v>762</v>
      </c>
      <c r="B41" s="168">
        <v>70</v>
      </c>
      <c r="C41" s="167" t="s">
        <v>198</v>
      </c>
      <c r="D41" s="121"/>
      <c r="E41" s="125"/>
      <c r="F41" s="123">
        <f t="shared" si="0"/>
        <v>0</v>
      </c>
      <c r="G41" s="619"/>
      <c r="H41" s="625"/>
    </row>
    <row r="42" spans="1:8" s="1" customFormat="1" ht="18" customHeight="1">
      <c r="A42" s="249" t="s">
        <v>543</v>
      </c>
      <c r="B42" s="168">
        <v>1</v>
      </c>
      <c r="C42" s="167" t="s">
        <v>198</v>
      </c>
      <c r="D42" s="121"/>
      <c r="E42" s="125"/>
      <c r="F42" s="123">
        <f t="shared" si="0"/>
        <v>0</v>
      </c>
      <c r="G42" s="619"/>
      <c r="H42" s="625"/>
    </row>
    <row r="43" spans="1:8" s="1" customFormat="1" ht="27" customHeight="1">
      <c r="A43" s="249" t="s">
        <v>25</v>
      </c>
      <c r="B43" s="168">
        <v>30</v>
      </c>
      <c r="C43" s="167" t="s">
        <v>198</v>
      </c>
      <c r="D43" s="121"/>
      <c r="E43" s="125"/>
      <c r="F43" s="123">
        <f t="shared" si="0"/>
        <v>0</v>
      </c>
      <c r="G43" s="619"/>
      <c r="H43" s="625"/>
    </row>
    <row r="44" spans="1:8" s="1" customFormat="1" ht="18" customHeight="1">
      <c r="A44" s="249" t="s">
        <v>760</v>
      </c>
      <c r="B44" s="168">
        <v>12</v>
      </c>
      <c r="C44" s="167" t="s">
        <v>198</v>
      </c>
      <c r="D44" s="121"/>
      <c r="E44" s="125"/>
      <c r="F44" s="123">
        <f t="shared" si="0"/>
        <v>0</v>
      </c>
      <c r="G44" s="619"/>
      <c r="H44" s="625"/>
    </row>
    <row r="45" spans="1:8" s="1" customFormat="1" ht="18" customHeight="1">
      <c r="A45" s="249" t="s">
        <v>761</v>
      </c>
      <c r="B45" s="168">
        <v>70</v>
      </c>
      <c r="C45" s="167" t="s">
        <v>198</v>
      </c>
      <c r="D45" s="121"/>
      <c r="E45" s="125"/>
      <c r="F45" s="123">
        <f t="shared" si="0"/>
        <v>0</v>
      </c>
      <c r="G45" s="619"/>
      <c r="H45" s="625"/>
    </row>
    <row r="46" spans="1:8" s="1" customFormat="1" ht="18" customHeight="1">
      <c r="A46" s="249" t="s">
        <v>764</v>
      </c>
      <c r="B46" s="168">
        <v>60</v>
      </c>
      <c r="C46" s="167" t="s">
        <v>198</v>
      </c>
      <c r="D46" s="121"/>
      <c r="E46" s="125"/>
      <c r="F46" s="123">
        <f t="shared" si="0"/>
        <v>0</v>
      </c>
      <c r="G46" s="619"/>
      <c r="H46" s="625"/>
    </row>
    <row r="47" spans="1:8" s="1" customFormat="1" ht="18" customHeight="1">
      <c r="A47" s="249" t="s">
        <v>765</v>
      </c>
      <c r="B47" s="168">
        <v>15</v>
      </c>
      <c r="C47" s="167" t="s">
        <v>198</v>
      </c>
      <c r="D47" s="121"/>
      <c r="E47" s="125"/>
      <c r="F47" s="123">
        <f t="shared" si="0"/>
        <v>0</v>
      </c>
      <c r="G47" s="619"/>
      <c r="H47" s="625"/>
    </row>
    <row r="48" spans="1:8" s="1" customFormat="1" ht="18" customHeight="1">
      <c r="A48" s="249" t="s">
        <v>24</v>
      </c>
      <c r="B48" s="168">
        <v>110</v>
      </c>
      <c r="C48" s="167" t="s">
        <v>198</v>
      </c>
      <c r="D48" s="121"/>
      <c r="E48" s="125"/>
      <c r="F48" s="123">
        <f t="shared" si="0"/>
        <v>0</v>
      </c>
      <c r="G48" s="619"/>
      <c r="H48" s="625"/>
    </row>
    <row r="49" spans="1:8" s="1" customFormat="1" ht="18" customHeight="1">
      <c r="A49" s="168" t="s">
        <v>963</v>
      </c>
      <c r="B49" s="168">
        <v>15</v>
      </c>
      <c r="C49" s="167" t="s">
        <v>198</v>
      </c>
      <c r="D49" s="121"/>
      <c r="E49" s="125"/>
      <c r="F49" s="123">
        <f t="shared" si="0"/>
        <v>0</v>
      </c>
      <c r="G49" s="619"/>
      <c r="H49" s="625"/>
    </row>
    <row r="50" spans="1:8" s="1" customFormat="1" ht="18.75" customHeight="1" thickBot="1">
      <c r="A50" s="249" t="s">
        <v>763</v>
      </c>
      <c r="B50" s="168">
        <v>50</v>
      </c>
      <c r="C50" s="167" t="s">
        <v>198</v>
      </c>
      <c r="D50" s="121"/>
      <c r="E50" s="125"/>
      <c r="F50" s="123">
        <f t="shared" si="0"/>
        <v>0</v>
      </c>
      <c r="G50" s="619"/>
      <c r="H50" s="625"/>
    </row>
    <row r="51" spans="1:8" ht="19.5" thickBot="1">
      <c r="A51" s="822" t="s">
        <v>202</v>
      </c>
      <c r="B51" s="847"/>
      <c r="C51" s="823"/>
      <c r="D51" s="126"/>
      <c r="E51" s="127"/>
      <c r="F51" s="128">
        <f>SUM(F20:F50)</f>
        <v>0</v>
      </c>
      <c r="G51" s="127"/>
      <c r="H51" s="206"/>
    </row>
    <row r="52" spans="1:8" s="86" customFormat="1" ht="18.75">
      <c r="A52" s="105"/>
      <c r="B52" s="105"/>
      <c r="C52" s="105"/>
      <c r="D52" s="140"/>
      <c r="E52" s="141"/>
      <c r="F52" s="142"/>
      <c r="G52" s="141"/>
    </row>
    <row r="53" spans="1:8" s="86" customFormat="1" ht="16.5" thickBot="1">
      <c r="A53" s="15"/>
      <c r="B53" s="3"/>
      <c r="C53" s="3"/>
      <c r="D53" s="20"/>
      <c r="E53" s="15"/>
      <c r="F53" s="19"/>
      <c r="G53" s="15"/>
    </row>
    <row r="54" spans="1:8" s="86" customFormat="1" ht="19.5" thickBot="1">
      <c r="A54" s="819" t="s">
        <v>195</v>
      </c>
      <c r="B54" s="819"/>
      <c r="C54" s="819"/>
      <c r="D54" s="820"/>
      <c r="E54" s="817">
        <f>F51/1.095</f>
        <v>0</v>
      </c>
      <c r="F54" s="818"/>
      <c r="G54" s="143" t="s">
        <v>166</v>
      </c>
    </row>
    <row r="55" spans="1:8" ht="16.5" thickBot="1">
      <c r="A55" s="143"/>
      <c r="B55" s="143"/>
      <c r="C55" s="143"/>
      <c r="D55" s="145"/>
      <c r="E55" s="133"/>
      <c r="F55" s="135"/>
      <c r="G55" s="143"/>
    </row>
    <row r="56" spans="1:8" ht="19.5" thickBot="1">
      <c r="A56" s="824" t="s">
        <v>196</v>
      </c>
      <c r="B56" s="824"/>
      <c r="C56" s="824"/>
      <c r="D56" s="825"/>
      <c r="E56" s="815">
        <f>F51*1</f>
        <v>0</v>
      </c>
      <c r="F56" s="816"/>
      <c r="G56" s="143" t="s">
        <v>166</v>
      </c>
    </row>
    <row r="57" spans="1:8" ht="15.75">
      <c r="A57" s="14"/>
      <c r="B57" s="86"/>
      <c r="C57" s="86"/>
      <c r="D57" s="31"/>
      <c r="E57" s="86"/>
      <c r="F57" s="88"/>
      <c r="G57" s="86"/>
    </row>
    <row r="58" spans="1:8" ht="15.75">
      <c r="A58" s="14"/>
      <c r="B58" s="86"/>
      <c r="C58" s="86"/>
      <c r="D58" s="31"/>
      <c r="E58" s="86"/>
      <c r="F58" s="88"/>
      <c r="G58" s="86"/>
    </row>
    <row r="59" spans="1:8" ht="15.75" hidden="1">
      <c r="A59" s="14"/>
      <c r="B59" s="86"/>
      <c r="C59" s="86"/>
      <c r="D59" s="31"/>
      <c r="E59" s="86"/>
      <c r="F59" s="88"/>
      <c r="G59" s="86"/>
    </row>
    <row r="60" spans="1:8" ht="15" hidden="1" customHeight="1">
      <c r="A60" s="14"/>
      <c r="B60" s="86"/>
      <c r="C60" s="86"/>
      <c r="D60" s="31"/>
      <c r="E60" s="86"/>
      <c r="F60" s="88"/>
      <c r="G60" s="86"/>
    </row>
    <row r="61" spans="1:8" ht="15.75" hidden="1" customHeight="1">
      <c r="A61" s="14"/>
      <c r="B61" s="86"/>
      <c r="C61" s="86"/>
      <c r="D61" s="31"/>
      <c r="E61" s="86"/>
      <c r="F61" s="88"/>
      <c r="G61" s="86"/>
    </row>
    <row r="62" spans="1:8" ht="15.75" hidden="1">
      <c r="A62" s="14"/>
      <c r="B62" s="86"/>
      <c r="C62" s="86"/>
      <c r="D62" s="31"/>
      <c r="E62" s="86"/>
      <c r="F62" s="88"/>
      <c r="G62" s="86"/>
    </row>
    <row r="63" spans="1:8" ht="15.75" hidden="1">
      <c r="A63" s="14"/>
      <c r="B63" s="86"/>
      <c r="C63" s="86"/>
      <c r="D63" s="31"/>
      <c r="E63" s="86"/>
      <c r="F63" s="88"/>
      <c r="G63" s="86"/>
    </row>
    <row r="64" spans="1:8" ht="4.5" hidden="1" customHeight="1">
      <c r="A64" s="846"/>
      <c r="B64" s="846"/>
      <c r="C64" s="846"/>
      <c r="D64" s="846"/>
      <c r="E64" s="846"/>
      <c r="F64" s="846"/>
      <c r="G64" s="846"/>
    </row>
    <row r="65" spans="1:12" ht="15" hidden="1" customHeight="1">
      <c r="A65" s="846"/>
      <c r="B65" s="846"/>
      <c r="C65" s="846"/>
      <c r="D65" s="846"/>
      <c r="E65" s="846"/>
      <c r="F65" s="846"/>
      <c r="G65" s="846"/>
    </row>
    <row r="66" spans="1:12" hidden="1">
      <c r="A66" s="16"/>
      <c r="B66" s="16"/>
      <c r="C66" s="16"/>
      <c r="D66" s="16"/>
      <c r="E66" s="16"/>
      <c r="F66" s="16"/>
      <c r="G66" s="16"/>
    </row>
    <row r="67" spans="1:12" hidden="1">
      <c r="A67" s="221"/>
      <c r="B67" s="221"/>
      <c r="C67" s="221"/>
      <c r="D67" s="221"/>
      <c r="E67" s="221"/>
      <c r="F67" s="221"/>
      <c r="G67" s="221"/>
    </row>
    <row r="68" spans="1:12" ht="15.75">
      <c r="A68" s="133" t="s">
        <v>156</v>
      </c>
      <c r="B68" s="133"/>
      <c r="C68" s="133" t="s">
        <v>158</v>
      </c>
      <c r="D68" s="134"/>
      <c r="E68" s="133"/>
      <c r="F68" s="135" t="s">
        <v>159</v>
      </c>
      <c r="G68" s="133"/>
    </row>
    <row r="69" spans="1:12" ht="15.75">
      <c r="A69" s="133"/>
      <c r="B69" s="133"/>
      <c r="C69" s="133"/>
      <c r="D69" s="134"/>
      <c r="E69" s="133"/>
      <c r="F69" s="135"/>
      <c r="G69" s="133"/>
    </row>
    <row r="70" spans="1:12" ht="15.75">
      <c r="A70" s="133" t="s">
        <v>157</v>
      </c>
      <c r="B70" s="133"/>
      <c r="C70" s="133"/>
      <c r="D70" s="134"/>
      <c r="E70" s="133"/>
      <c r="F70" s="135"/>
      <c r="G70" s="133"/>
    </row>
    <row r="71" spans="1:12">
      <c r="A71" s="290"/>
    </row>
    <row r="72" spans="1:12" ht="42.75" customHeight="1">
      <c r="A72" s="840" t="s">
        <v>1329</v>
      </c>
      <c r="B72" s="840"/>
      <c r="C72" s="840"/>
      <c r="D72" s="840"/>
      <c r="E72" s="840"/>
      <c r="F72" s="840"/>
      <c r="G72" s="840"/>
      <c r="H72" s="840"/>
      <c r="I72" s="710"/>
      <c r="J72" s="710"/>
      <c r="K72" s="710"/>
      <c r="L72" s="710"/>
    </row>
    <row r="74" spans="1:12">
      <c r="A74" s="726" t="s">
        <v>1346</v>
      </c>
      <c r="B74" s="727"/>
      <c r="C74" s="728"/>
      <c r="D74" s="728"/>
      <c r="E74" s="728"/>
      <c r="F74" s="728"/>
      <c r="G74" s="728"/>
      <c r="H74" s="729"/>
      <c r="I74" s="729"/>
    </row>
    <row r="75" spans="1:12" ht="23.25" customHeight="1">
      <c r="A75" s="807" t="s">
        <v>1351</v>
      </c>
      <c r="B75" s="807"/>
      <c r="C75" s="807"/>
      <c r="D75" s="808" t="s">
        <v>1347</v>
      </c>
      <c r="E75" s="808"/>
      <c r="F75" s="808"/>
      <c r="G75" s="808"/>
      <c r="H75" s="808"/>
      <c r="I75" s="808"/>
    </row>
    <row r="76" spans="1:12">
      <c r="A76" s="809" t="s">
        <v>1352</v>
      </c>
      <c r="B76" s="809"/>
      <c r="C76" s="809"/>
      <c r="D76" s="807" t="s">
        <v>1348</v>
      </c>
      <c r="E76" s="807"/>
      <c r="F76" s="807"/>
      <c r="G76" s="807"/>
      <c r="H76" s="807"/>
      <c r="I76" s="807"/>
    </row>
    <row r="77" spans="1:12">
      <c r="A77" s="809" t="s">
        <v>1353</v>
      </c>
      <c r="B77" s="809"/>
      <c r="C77" s="809"/>
      <c r="D77" s="810" t="s">
        <v>1350</v>
      </c>
      <c r="E77" s="811"/>
      <c r="F77" s="811"/>
      <c r="G77" s="811"/>
      <c r="H77" s="811"/>
      <c r="I77" s="811"/>
    </row>
    <row r="79" spans="1:12" ht="15.75" thickBot="1">
      <c r="A79" s="15" t="s">
        <v>1363</v>
      </c>
    </row>
    <row r="80" spans="1:12">
      <c r="A80" s="50" t="s">
        <v>161</v>
      </c>
      <c r="B80" s="51" t="s">
        <v>169</v>
      </c>
      <c r="C80" s="58" t="s">
        <v>168</v>
      </c>
      <c r="D80" s="59" t="s">
        <v>167</v>
      </c>
      <c r="E80" s="58" t="s">
        <v>171</v>
      </c>
      <c r="F80" s="46" t="s">
        <v>174</v>
      </c>
      <c r="G80" s="841" t="s">
        <v>1322</v>
      </c>
      <c r="H80" s="844" t="s">
        <v>1325</v>
      </c>
    </row>
    <row r="81" spans="1:8">
      <c r="A81" s="52"/>
      <c r="B81" s="53" t="s">
        <v>162</v>
      </c>
      <c r="C81" s="60" t="s">
        <v>163</v>
      </c>
      <c r="D81" s="61" t="s">
        <v>164</v>
      </c>
      <c r="E81" s="60" t="s">
        <v>172</v>
      </c>
      <c r="F81" s="47" t="s">
        <v>175</v>
      </c>
      <c r="G81" s="842"/>
      <c r="H81" s="845"/>
    </row>
    <row r="82" spans="1:8">
      <c r="A82" s="52"/>
      <c r="B82" s="53"/>
      <c r="C82" s="60"/>
      <c r="D82" s="61" t="s">
        <v>165</v>
      </c>
      <c r="E82" s="60" t="s">
        <v>173</v>
      </c>
      <c r="F82" s="47" t="s">
        <v>170</v>
      </c>
      <c r="G82" s="842"/>
      <c r="H82" s="845"/>
    </row>
    <row r="83" spans="1:8">
      <c r="A83" s="54"/>
      <c r="B83" s="55"/>
      <c r="C83" s="62"/>
      <c r="D83" s="63" t="s">
        <v>166</v>
      </c>
      <c r="E83" s="62" t="s">
        <v>166</v>
      </c>
      <c r="F83" s="48" t="s">
        <v>166</v>
      </c>
      <c r="G83" s="843"/>
      <c r="H83" s="845"/>
    </row>
    <row r="84" spans="1:8" ht="15.75" thickBot="1">
      <c r="A84" s="56">
        <v>1</v>
      </c>
      <c r="B84" s="57">
        <v>2</v>
      </c>
      <c r="C84" s="64">
        <v>3</v>
      </c>
      <c r="D84" s="65">
        <v>4</v>
      </c>
      <c r="E84" s="64">
        <v>5</v>
      </c>
      <c r="F84" s="761" t="s">
        <v>176</v>
      </c>
      <c r="G84" s="230">
        <v>7</v>
      </c>
      <c r="H84" s="620">
        <v>8</v>
      </c>
    </row>
    <row r="85" spans="1:8">
      <c r="A85" s="733" t="s">
        <v>1364</v>
      </c>
      <c r="B85" s="734">
        <v>50</v>
      </c>
      <c r="C85" s="735" t="s">
        <v>177</v>
      </c>
      <c r="D85" s="736">
        <v>2.1</v>
      </c>
      <c r="E85" s="736">
        <v>2.2999999999999998</v>
      </c>
      <c r="F85" s="737">
        <f>E85*B85</f>
        <v>114.99999999999999</v>
      </c>
      <c r="G85" s="738" t="s">
        <v>1365</v>
      </c>
      <c r="H85" s="739"/>
    </row>
    <row r="86" spans="1:8">
      <c r="A86" s="740" t="s">
        <v>1366</v>
      </c>
      <c r="B86" s="741">
        <v>80</v>
      </c>
      <c r="C86" s="742" t="s">
        <v>198</v>
      </c>
      <c r="D86" s="743">
        <v>7.8</v>
      </c>
      <c r="E86" s="736">
        <v>8.5399999999999991</v>
      </c>
      <c r="F86" s="737">
        <f t="shared" ref="F86:F87" si="3">E86*B86</f>
        <v>683.19999999999993</v>
      </c>
      <c r="G86" s="744" t="s">
        <v>1367</v>
      </c>
      <c r="H86" s="745" t="s">
        <v>1368</v>
      </c>
    </row>
    <row r="87" spans="1:8">
      <c r="A87" s="740" t="s">
        <v>1369</v>
      </c>
      <c r="B87" s="742">
        <v>200</v>
      </c>
      <c r="C87" s="742" t="s">
        <v>200</v>
      </c>
      <c r="D87" s="743">
        <v>1.5</v>
      </c>
      <c r="E87" s="736">
        <v>1.64</v>
      </c>
      <c r="F87" s="737">
        <f t="shared" si="3"/>
        <v>328</v>
      </c>
      <c r="G87" s="746" t="s">
        <v>1370</v>
      </c>
      <c r="H87" s="745"/>
    </row>
  </sheetData>
  <sheetProtection selectLockedCells="1"/>
  <mergeCells count="24">
    <mergeCell ref="A13:G13"/>
    <mergeCell ref="G15:G18"/>
    <mergeCell ref="A3:B3"/>
    <mergeCell ref="A5:B5"/>
    <mergeCell ref="A7:B7"/>
    <mergeCell ref="A8:B8"/>
    <mergeCell ref="A11:G11"/>
    <mergeCell ref="H15:H18"/>
    <mergeCell ref="A56:D56"/>
    <mergeCell ref="E56:F56"/>
    <mergeCell ref="A64:G64"/>
    <mergeCell ref="A65:G65"/>
    <mergeCell ref="A51:C51"/>
    <mergeCell ref="A54:D54"/>
    <mergeCell ref="E54:F54"/>
    <mergeCell ref="A72:H72"/>
    <mergeCell ref="G80:G83"/>
    <mergeCell ref="H80:H83"/>
    <mergeCell ref="A75:C75"/>
    <mergeCell ref="D75:I75"/>
    <mergeCell ref="A76:C76"/>
    <mergeCell ref="D76:I76"/>
    <mergeCell ref="A77:C77"/>
    <mergeCell ref="D77:I77"/>
  </mergeCells>
  <pageMargins left="0.39370078740157483" right="0.19685039370078741" top="0.39370078740157483" bottom="0.39370078740157483" header="0.19685039370078741" footer="0.19685039370078741"/>
  <pageSetup paperSize="9" scale="75" orientation="portrait" r:id="rId1"/>
  <headerFooter>
    <oddFooter>&amp;CStran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A1:L52"/>
  <sheetViews>
    <sheetView view="pageLayout" topLeftCell="A10" zoomScaleNormal="75" workbookViewId="0">
      <selection activeCell="A40" sqref="A40:H40"/>
    </sheetView>
  </sheetViews>
  <sheetFormatPr defaultColWidth="9.140625" defaultRowHeight="12.75"/>
  <cols>
    <col min="1" max="1" width="37.5703125" style="445" customWidth="1"/>
    <col min="2" max="2" width="8.7109375" style="445" customWidth="1"/>
    <col min="3" max="3" width="9.5703125" style="445" customWidth="1"/>
    <col min="4" max="4" width="12.5703125" style="447" customWidth="1"/>
    <col min="5" max="5" width="12.5703125" style="445" customWidth="1"/>
    <col min="6" max="6" width="11.28515625" style="446" customWidth="1"/>
    <col min="7" max="7" width="14.85546875" style="445" customWidth="1"/>
    <col min="8" max="8" width="18" style="445" customWidth="1"/>
    <col min="9" max="9" width="45.7109375" style="446" customWidth="1"/>
    <col min="10" max="10" width="15.140625" style="445" customWidth="1"/>
    <col min="11" max="16384" width="9.140625" style="445"/>
  </cols>
  <sheetData>
    <row r="1" spans="1:10" customFormat="1" ht="15">
      <c r="A1" s="15"/>
      <c r="B1" s="3"/>
      <c r="C1" s="3"/>
      <c r="D1" s="20"/>
      <c r="E1" s="15"/>
      <c r="F1" s="19"/>
      <c r="G1" s="15"/>
    </row>
    <row r="2" spans="1:10" customFormat="1" ht="15">
      <c r="A2" s="136" t="s">
        <v>190</v>
      </c>
      <c r="B2" s="137"/>
      <c r="C2" s="3"/>
      <c r="D2" s="20"/>
      <c r="E2" s="15"/>
      <c r="F2" s="19"/>
      <c r="G2" s="15"/>
    </row>
    <row r="3" spans="1:10" customFormat="1" ht="15">
      <c r="A3" s="826" t="s">
        <v>191</v>
      </c>
      <c r="B3" s="827"/>
      <c r="C3" s="3"/>
      <c r="D3" s="20"/>
      <c r="E3" s="15"/>
      <c r="F3" s="19"/>
      <c r="G3" s="15"/>
    </row>
    <row r="4" spans="1:10" customFormat="1" ht="15">
      <c r="A4" s="138"/>
      <c r="B4" s="139"/>
      <c r="C4" s="3"/>
      <c r="D4" s="20"/>
      <c r="E4" s="15"/>
      <c r="F4" s="19"/>
      <c r="G4" s="15"/>
    </row>
    <row r="5" spans="1:10" customFormat="1" ht="15">
      <c r="A5" s="826" t="s">
        <v>192</v>
      </c>
      <c r="B5" s="827"/>
      <c r="C5" s="3"/>
      <c r="D5" s="20"/>
      <c r="E5" s="15"/>
      <c r="F5" s="19"/>
      <c r="G5" s="15"/>
    </row>
    <row r="6" spans="1:10" customFormat="1" ht="15">
      <c r="A6" s="138"/>
      <c r="B6" s="139"/>
      <c r="C6" s="3"/>
      <c r="D6" s="20"/>
      <c r="E6" s="15"/>
      <c r="F6" s="19"/>
      <c r="G6" s="15"/>
    </row>
    <row r="7" spans="1:10" customFormat="1" ht="15">
      <c r="A7" s="826" t="s">
        <v>193</v>
      </c>
      <c r="B7" s="827"/>
      <c r="C7" s="3"/>
      <c r="D7" s="20"/>
      <c r="E7" s="15"/>
      <c r="F7" s="19"/>
      <c r="G7" s="15"/>
    </row>
    <row r="8" spans="1:10" customFormat="1" ht="15">
      <c r="A8" s="828" t="s">
        <v>194</v>
      </c>
      <c r="B8" s="829"/>
      <c r="C8" s="3"/>
      <c r="D8" s="20"/>
      <c r="E8" s="15"/>
      <c r="F8" s="19"/>
      <c r="G8" s="15"/>
    </row>
    <row r="9" spans="1:10" customFormat="1" ht="15">
      <c r="A9" s="15"/>
      <c r="B9" s="3"/>
      <c r="C9" s="3"/>
      <c r="D9" s="20"/>
      <c r="E9" s="15"/>
      <c r="F9" s="19"/>
      <c r="G9" s="15"/>
    </row>
    <row r="10" spans="1:10" ht="11.25" customHeight="1">
      <c r="A10" s="15"/>
      <c r="B10" s="3"/>
      <c r="C10" s="3"/>
      <c r="D10" s="20"/>
      <c r="E10" s="15"/>
      <c r="F10" s="19"/>
      <c r="G10" s="15"/>
      <c r="H10" s="453"/>
    </row>
    <row r="11" spans="1:10" ht="18.75">
      <c r="A11" s="814" t="s">
        <v>160</v>
      </c>
      <c r="B11" s="814"/>
      <c r="C11" s="814"/>
      <c r="D11" s="814"/>
      <c r="E11" s="814"/>
      <c r="F11" s="814"/>
      <c r="G11" s="814"/>
      <c r="H11" s="574"/>
      <c r="I11" s="574"/>
      <c r="J11" s="574"/>
    </row>
    <row r="12" spans="1:10" ht="18.75">
      <c r="A12" s="572"/>
      <c r="B12" s="572"/>
      <c r="C12" s="572"/>
      <c r="D12" s="572"/>
      <c r="E12" s="572"/>
      <c r="F12" s="572"/>
      <c r="G12" s="572"/>
      <c r="H12" s="574"/>
      <c r="I12" s="574"/>
      <c r="J12" s="574"/>
    </row>
    <row r="13" spans="1:10" ht="18.75">
      <c r="A13" s="814" t="s">
        <v>1020</v>
      </c>
      <c r="B13" s="814"/>
      <c r="C13" s="814"/>
      <c r="D13" s="814"/>
      <c r="E13" s="814"/>
      <c r="F13" s="814"/>
      <c r="G13" s="814"/>
      <c r="H13" s="814"/>
      <c r="I13" s="575"/>
      <c r="J13" s="575"/>
    </row>
    <row r="14" spans="1:10" ht="12" customHeight="1" thickBot="1">
      <c r="A14" s="453"/>
      <c r="B14" s="453"/>
      <c r="C14" s="453"/>
      <c r="D14" s="453"/>
      <c r="E14" s="453"/>
      <c r="F14" s="453"/>
      <c r="G14" s="453"/>
      <c r="H14" s="453"/>
    </row>
    <row r="15" spans="1:10" ht="150" customHeight="1">
      <c r="A15" s="523" t="s">
        <v>928</v>
      </c>
      <c r="B15" s="523" t="s">
        <v>927</v>
      </c>
      <c r="C15" s="523" t="s">
        <v>926</v>
      </c>
      <c r="D15" s="524" t="s">
        <v>925</v>
      </c>
      <c r="E15" s="525" t="s">
        <v>924</v>
      </c>
      <c r="F15" s="526" t="s">
        <v>923</v>
      </c>
      <c r="G15" s="693" t="s">
        <v>1322</v>
      </c>
      <c r="H15" s="714" t="s">
        <v>1336</v>
      </c>
      <c r="I15" s="143"/>
      <c r="J15" s="143"/>
    </row>
    <row r="16" spans="1:10" s="448" customFormat="1" ht="14.25" customHeight="1" thickBot="1">
      <c r="A16" s="527">
        <v>1</v>
      </c>
      <c r="B16" s="527">
        <v>2</v>
      </c>
      <c r="C16" s="527">
        <v>3</v>
      </c>
      <c r="D16" s="528">
        <v>4</v>
      </c>
      <c r="E16" s="529">
        <v>5</v>
      </c>
      <c r="F16" s="768" t="s">
        <v>176</v>
      </c>
      <c r="G16" s="655">
        <v>7</v>
      </c>
      <c r="H16" s="707">
        <v>8</v>
      </c>
      <c r="I16" s="530"/>
      <c r="J16" s="530"/>
    </row>
    <row r="17" spans="1:10" s="454" customFormat="1" ht="96" customHeight="1" thickTop="1">
      <c r="A17" s="555" t="s">
        <v>1011</v>
      </c>
      <c r="B17" s="556">
        <v>30</v>
      </c>
      <c r="C17" s="557" t="s">
        <v>198</v>
      </c>
      <c r="D17" s="558"/>
      <c r="E17" s="559"/>
      <c r="F17" s="560">
        <f t="shared" ref="F17:F24" si="0">B17*E17</f>
        <v>0</v>
      </c>
      <c r="G17" s="695"/>
      <c r="H17" s="615"/>
      <c r="I17" s="143"/>
      <c r="J17" s="143"/>
    </row>
    <row r="18" spans="1:10" s="454" customFormat="1" ht="92.25" customHeight="1">
      <c r="A18" s="772" t="s">
        <v>1012</v>
      </c>
      <c r="B18" s="556">
        <v>30</v>
      </c>
      <c r="C18" s="557" t="s">
        <v>198</v>
      </c>
      <c r="D18" s="558"/>
      <c r="E18" s="559"/>
      <c r="F18" s="560">
        <f t="shared" si="0"/>
        <v>0</v>
      </c>
      <c r="G18" s="694"/>
      <c r="H18" s="615"/>
      <c r="I18" s="143"/>
      <c r="J18" s="143"/>
    </row>
    <row r="19" spans="1:10" s="454" customFormat="1" ht="86.25" customHeight="1">
      <c r="A19" s="772" t="s">
        <v>1013</v>
      </c>
      <c r="B19" s="556">
        <v>50</v>
      </c>
      <c r="C19" s="557" t="s">
        <v>198</v>
      </c>
      <c r="D19" s="558"/>
      <c r="E19" s="559"/>
      <c r="F19" s="560">
        <f t="shared" si="0"/>
        <v>0</v>
      </c>
      <c r="G19" s="626"/>
      <c r="H19" s="615"/>
      <c r="I19" s="143"/>
      <c r="J19" s="143"/>
    </row>
    <row r="20" spans="1:10" s="454" customFormat="1" ht="65.25" customHeight="1">
      <c r="A20" s="772" t="s">
        <v>1260</v>
      </c>
      <c r="B20" s="556">
        <v>50</v>
      </c>
      <c r="C20" s="557" t="s">
        <v>198</v>
      </c>
      <c r="D20" s="558"/>
      <c r="E20" s="559"/>
      <c r="F20" s="560">
        <f t="shared" si="0"/>
        <v>0</v>
      </c>
      <c r="G20" s="626"/>
      <c r="H20" s="615"/>
      <c r="I20" s="143"/>
      <c r="J20" s="143"/>
    </row>
    <row r="21" spans="1:10" s="454" customFormat="1" ht="67.5" customHeight="1">
      <c r="A21" s="772" t="s">
        <v>1261</v>
      </c>
      <c r="B21" s="561">
        <v>150</v>
      </c>
      <c r="C21" s="532" t="s">
        <v>198</v>
      </c>
      <c r="D21" s="562"/>
      <c r="E21" s="559"/>
      <c r="F21" s="560">
        <f t="shared" si="0"/>
        <v>0</v>
      </c>
      <c r="G21" s="627"/>
      <c r="H21" s="615"/>
      <c r="I21" s="143"/>
      <c r="J21" s="143"/>
    </row>
    <row r="22" spans="1:10" s="454" customFormat="1" ht="67.5" customHeight="1">
      <c r="A22" s="555" t="s">
        <v>1371</v>
      </c>
      <c r="B22" s="561"/>
      <c r="C22" s="532" t="s">
        <v>198</v>
      </c>
      <c r="D22" s="562"/>
      <c r="E22" s="559"/>
      <c r="F22" s="560">
        <f t="shared" si="0"/>
        <v>0</v>
      </c>
      <c r="G22" s="627"/>
      <c r="H22" s="615"/>
      <c r="I22" s="143"/>
      <c r="J22" s="143"/>
    </row>
    <row r="23" spans="1:10" s="454" customFormat="1" ht="67.5" customHeight="1">
      <c r="A23" s="772" t="s">
        <v>1372</v>
      </c>
      <c r="B23" s="561"/>
      <c r="C23" s="532" t="s">
        <v>198</v>
      </c>
      <c r="D23" s="562"/>
      <c r="E23" s="773"/>
      <c r="F23" s="774">
        <f t="shared" si="0"/>
        <v>0</v>
      </c>
      <c r="G23" s="627"/>
      <c r="H23" s="615"/>
      <c r="I23" s="143"/>
      <c r="J23" s="143"/>
    </row>
    <row r="24" spans="1:10" s="454" customFormat="1" ht="67.5" customHeight="1" thickBot="1">
      <c r="A24" s="772" t="s">
        <v>1373</v>
      </c>
      <c r="B24" s="561">
        <v>150</v>
      </c>
      <c r="C24" s="532" t="s">
        <v>198</v>
      </c>
      <c r="D24" s="562"/>
      <c r="E24" s="559"/>
      <c r="F24" s="560">
        <f t="shared" si="0"/>
        <v>0</v>
      </c>
      <c r="G24" s="627"/>
      <c r="H24" s="615"/>
      <c r="I24" s="143"/>
      <c r="J24" s="143"/>
    </row>
    <row r="25" spans="1:10" s="451" customFormat="1" ht="27" customHeight="1" thickTop="1">
      <c r="A25" s="848" t="s">
        <v>202</v>
      </c>
      <c r="B25" s="849"/>
      <c r="C25" s="849"/>
      <c r="D25" s="537"/>
      <c r="E25" s="538"/>
      <c r="F25" s="563">
        <f>SUM(F17:F24)</f>
        <v>0</v>
      </c>
      <c r="G25" s="540"/>
      <c r="H25" s="628"/>
      <c r="I25" s="564"/>
      <c r="J25" s="565"/>
    </row>
    <row r="26" spans="1:10" s="451" customFormat="1" ht="15" customHeight="1">
      <c r="A26" s="542"/>
      <c r="B26" s="542"/>
      <c r="C26" s="542"/>
      <c r="D26" s="543"/>
      <c r="E26" s="544"/>
      <c r="F26" s="545"/>
      <c r="G26" s="544"/>
      <c r="H26" s="544"/>
      <c r="I26" s="546"/>
      <c r="J26" s="541"/>
    </row>
    <row r="27" spans="1:10" s="451" customFormat="1" ht="15" customHeight="1" thickBot="1">
      <c r="A27" s="542"/>
      <c r="B27" s="542"/>
      <c r="C27" s="542"/>
      <c r="D27" s="543"/>
      <c r="E27" s="544"/>
      <c r="F27" s="545"/>
      <c r="G27" s="544"/>
      <c r="H27" s="544"/>
      <c r="I27" s="546"/>
      <c r="J27" s="541"/>
    </row>
    <row r="28" spans="1:10" ht="29.25" customHeight="1" thickBot="1">
      <c r="A28" s="819" t="s">
        <v>195</v>
      </c>
      <c r="B28" s="819"/>
      <c r="C28" s="819"/>
      <c r="D28" s="819"/>
      <c r="E28" s="833">
        <f>F25/1.095</f>
        <v>0</v>
      </c>
      <c r="F28" s="834"/>
      <c r="G28" s="143" t="s">
        <v>166</v>
      </c>
      <c r="H28" s="143"/>
      <c r="I28" s="547"/>
      <c r="J28" s="143"/>
    </row>
    <row r="29" spans="1:10" ht="14.25" customHeight="1" thickBot="1">
      <c r="A29" s="143"/>
      <c r="B29" s="143"/>
      <c r="C29" s="143"/>
      <c r="D29" s="145"/>
      <c r="E29" s="143"/>
      <c r="F29" s="547"/>
      <c r="G29" s="143"/>
      <c r="H29" s="143"/>
      <c r="I29" s="547"/>
      <c r="J29" s="143"/>
    </row>
    <row r="30" spans="1:10" ht="29.25" customHeight="1" thickBot="1">
      <c r="A30" s="824" t="s">
        <v>196</v>
      </c>
      <c r="B30" s="824"/>
      <c r="C30" s="824"/>
      <c r="D30" s="824"/>
      <c r="E30" s="837">
        <f>F25*1</f>
        <v>0</v>
      </c>
      <c r="F30" s="838"/>
      <c r="G30" s="143" t="s">
        <v>166</v>
      </c>
      <c r="H30" s="143"/>
      <c r="I30" s="547"/>
      <c r="J30" s="143"/>
    </row>
    <row r="31" spans="1:10" s="451" customFormat="1" ht="15.75">
      <c r="A31" s="548"/>
      <c r="B31" s="548"/>
      <c r="C31" s="548"/>
      <c r="D31" s="548"/>
      <c r="E31" s="548"/>
      <c r="F31" s="548"/>
      <c r="G31" s="548"/>
      <c r="H31" s="548"/>
      <c r="I31" s="546"/>
      <c r="J31" s="541"/>
    </row>
    <row r="32" spans="1:10" s="451" customFormat="1" ht="31.5" customHeight="1">
      <c r="A32" s="704"/>
      <c r="B32" s="548"/>
      <c r="C32" s="548"/>
      <c r="D32" s="548"/>
      <c r="E32" s="548"/>
      <c r="F32" s="548"/>
      <c r="G32" s="548"/>
      <c r="H32" s="548"/>
      <c r="I32" s="546"/>
      <c r="J32" s="541"/>
    </row>
    <row r="33" spans="1:12" s="451" customFormat="1" ht="15.75">
      <c r="A33" s="548"/>
      <c r="B33" s="548"/>
      <c r="C33" s="548"/>
      <c r="D33" s="548"/>
      <c r="E33" s="548"/>
      <c r="F33" s="548"/>
      <c r="G33" s="548"/>
      <c r="H33" s="548"/>
      <c r="I33" s="546"/>
      <c r="J33" s="541"/>
    </row>
    <row r="34" spans="1:12" s="451" customFormat="1" ht="15" customHeight="1">
      <c r="A34" s="836" t="s">
        <v>158</v>
      </c>
      <c r="B34" s="836"/>
      <c r="C34" s="836"/>
      <c r="D34" s="836"/>
      <c r="E34" s="836"/>
      <c r="F34" s="836"/>
      <c r="G34" s="836"/>
      <c r="H34" s="836"/>
      <c r="I34" s="836"/>
      <c r="J34" s="836"/>
    </row>
    <row r="35" spans="1:12" s="451" customFormat="1" ht="15.75">
      <c r="A35" s="566"/>
      <c r="B35" s="566"/>
      <c r="C35" s="566"/>
      <c r="D35" s="566"/>
      <c r="E35" s="566"/>
      <c r="F35" s="566"/>
      <c r="G35" s="566"/>
      <c r="H35" s="567"/>
      <c r="I35" s="552"/>
      <c r="J35" s="552"/>
    </row>
    <row r="36" spans="1:12" ht="15" customHeight="1">
      <c r="A36" s="133" t="s">
        <v>156</v>
      </c>
      <c r="B36" s="133"/>
      <c r="C36" s="133"/>
      <c r="D36" s="134"/>
      <c r="E36" s="835" t="s">
        <v>159</v>
      </c>
      <c r="F36" s="835"/>
      <c r="G36" s="835"/>
      <c r="H36" s="133"/>
      <c r="I36" s="133"/>
      <c r="J36" s="133"/>
    </row>
    <row r="37" spans="1:12" ht="15.75">
      <c r="A37" s="133"/>
      <c r="B37" s="133"/>
      <c r="C37" s="133"/>
      <c r="D37" s="134"/>
      <c r="E37" s="135"/>
      <c r="F37" s="133"/>
      <c r="G37" s="133"/>
      <c r="H37" s="133"/>
      <c r="I37" s="133"/>
      <c r="J37" s="133"/>
      <c r="K37" s="446"/>
    </row>
    <row r="38" spans="1:12" ht="15.75">
      <c r="A38" s="133" t="s">
        <v>157</v>
      </c>
      <c r="B38" s="133"/>
      <c r="C38" s="133"/>
      <c r="D38" s="134"/>
      <c r="E38" s="550"/>
      <c r="F38" s="551"/>
      <c r="G38" s="551"/>
      <c r="H38" s="133"/>
      <c r="I38" s="133"/>
      <c r="J38" s="552"/>
      <c r="K38" s="452"/>
      <c r="L38" s="451"/>
    </row>
    <row r="39" spans="1:12" ht="5.25" customHeight="1">
      <c r="A39" s="133"/>
      <c r="B39" s="133"/>
      <c r="C39" s="133"/>
      <c r="D39" s="134"/>
      <c r="E39" s="568"/>
      <c r="F39" s="569"/>
      <c r="G39" s="569"/>
      <c r="H39" s="133"/>
      <c r="I39" s="133"/>
      <c r="J39" s="552"/>
      <c r="K39" s="452"/>
      <c r="L39" s="451"/>
    </row>
    <row r="40" spans="1:12" ht="54" customHeight="1">
      <c r="A40" s="840" t="s">
        <v>1333</v>
      </c>
      <c r="B40" s="840"/>
      <c r="C40" s="840"/>
      <c r="D40" s="840"/>
      <c r="E40" s="840"/>
      <c r="F40" s="840"/>
      <c r="G40" s="840"/>
      <c r="H40" s="840"/>
      <c r="I40" s="710"/>
      <c r="J40" s="710"/>
      <c r="K40" s="710"/>
      <c r="L40" s="710"/>
    </row>
    <row r="41" spans="1:12">
      <c r="A41" s="450"/>
      <c r="D41" s="445"/>
      <c r="E41" s="447"/>
      <c r="F41" s="447"/>
      <c r="G41" s="447"/>
      <c r="H41" s="447"/>
      <c r="I41" s="447"/>
      <c r="J41" s="449"/>
    </row>
    <row r="42" spans="1:12">
      <c r="A42" s="726" t="s">
        <v>1346</v>
      </c>
      <c r="B42" s="727"/>
      <c r="C42" s="728"/>
      <c r="D42" s="728"/>
      <c r="E42" s="728"/>
      <c r="F42" s="728"/>
      <c r="G42" s="728"/>
      <c r="H42" s="729"/>
      <c r="I42" s="729"/>
    </row>
    <row r="43" spans="1:12">
      <c r="A43" s="807" t="s">
        <v>1351</v>
      </c>
      <c r="B43" s="807"/>
      <c r="C43" s="807"/>
      <c r="D43" s="808" t="s">
        <v>1347</v>
      </c>
      <c r="E43" s="808"/>
      <c r="F43" s="808"/>
      <c r="G43" s="808"/>
      <c r="H43" s="808"/>
      <c r="I43" s="808"/>
    </row>
    <row r="44" spans="1:12">
      <c r="A44" s="809" t="s">
        <v>1352</v>
      </c>
      <c r="B44" s="809"/>
      <c r="C44" s="809"/>
      <c r="D44" s="807" t="s">
        <v>1348</v>
      </c>
      <c r="E44" s="807"/>
      <c r="F44" s="807"/>
      <c r="G44" s="807"/>
      <c r="H44" s="807"/>
      <c r="I44" s="807"/>
    </row>
    <row r="45" spans="1:12">
      <c r="A45" s="809" t="s">
        <v>1362</v>
      </c>
      <c r="B45" s="809"/>
      <c r="C45" s="809"/>
      <c r="D45" s="810" t="s">
        <v>1424</v>
      </c>
      <c r="E45" s="811"/>
      <c r="F45" s="811"/>
      <c r="G45" s="811"/>
      <c r="H45" s="811"/>
      <c r="I45" s="811"/>
    </row>
    <row r="47" spans="1:12" ht="13.5" thickBot="1">
      <c r="A47" s="445" t="s">
        <v>1363</v>
      </c>
    </row>
    <row r="48" spans="1:12" ht="153">
      <c r="A48" s="523" t="s">
        <v>928</v>
      </c>
      <c r="B48" s="523" t="s">
        <v>927</v>
      </c>
      <c r="C48" s="523" t="s">
        <v>926</v>
      </c>
      <c r="D48" s="524" t="s">
        <v>925</v>
      </c>
      <c r="E48" s="525" t="s">
        <v>924</v>
      </c>
      <c r="F48" s="526" t="s">
        <v>923</v>
      </c>
      <c r="G48" s="720" t="s">
        <v>1322</v>
      </c>
      <c r="H48" s="714" t="s">
        <v>1336</v>
      </c>
    </row>
    <row r="49" spans="1:8" ht="16.5" thickBot="1">
      <c r="A49" s="527">
        <v>1</v>
      </c>
      <c r="B49" s="527">
        <v>2</v>
      </c>
      <c r="C49" s="527">
        <v>3</v>
      </c>
      <c r="D49" s="528">
        <v>4</v>
      </c>
      <c r="E49" s="769">
        <v>5</v>
      </c>
      <c r="F49" s="770" t="s">
        <v>176</v>
      </c>
      <c r="G49" s="756">
        <v>7</v>
      </c>
      <c r="H49" s="719">
        <v>8</v>
      </c>
    </row>
    <row r="50" spans="1:8" ht="13.5" thickTop="1">
      <c r="A50" s="733" t="s">
        <v>1364</v>
      </c>
      <c r="B50" s="734">
        <v>50</v>
      </c>
      <c r="C50" s="735" t="s">
        <v>177</v>
      </c>
      <c r="D50" s="736">
        <v>2.1</v>
      </c>
      <c r="E50" s="736">
        <v>2.2999999999999998</v>
      </c>
      <c r="F50" s="737">
        <f>E50*B50</f>
        <v>114.99999999999999</v>
      </c>
      <c r="G50" s="738" t="s">
        <v>1365</v>
      </c>
      <c r="H50" s="739"/>
    </row>
    <row r="51" spans="1:8">
      <c r="A51" s="740" t="s">
        <v>1366</v>
      </c>
      <c r="B51" s="741">
        <v>80</v>
      </c>
      <c r="C51" s="742" t="s">
        <v>198</v>
      </c>
      <c r="D51" s="743">
        <v>7.8</v>
      </c>
      <c r="E51" s="736">
        <v>8.5399999999999991</v>
      </c>
      <c r="F51" s="737">
        <f t="shared" ref="F51:F52" si="1">E51*B51</f>
        <v>683.19999999999993</v>
      </c>
      <c r="G51" s="744" t="s">
        <v>1367</v>
      </c>
      <c r="H51" s="745" t="s">
        <v>1368</v>
      </c>
    </row>
    <row r="52" spans="1:8">
      <c r="A52" s="740" t="s">
        <v>1369</v>
      </c>
      <c r="B52" s="742">
        <v>200</v>
      </c>
      <c r="C52" s="742" t="s">
        <v>200</v>
      </c>
      <c r="D52" s="743">
        <v>1.5</v>
      </c>
      <c r="E52" s="736">
        <v>1.64</v>
      </c>
      <c r="F52" s="737">
        <f t="shared" si="1"/>
        <v>328</v>
      </c>
      <c r="G52" s="746" t="s">
        <v>1370</v>
      </c>
      <c r="H52" s="745"/>
    </row>
  </sheetData>
  <mergeCells count="20">
    <mergeCell ref="A13:H13"/>
    <mergeCell ref="A3:B3"/>
    <mergeCell ref="A5:B5"/>
    <mergeCell ref="A7:B7"/>
    <mergeCell ref="A8:B8"/>
    <mergeCell ref="A11:G11"/>
    <mergeCell ref="E36:G36"/>
    <mergeCell ref="A25:C25"/>
    <mergeCell ref="A28:D28"/>
    <mergeCell ref="E28:F28"/>
    <mergeCell ref="A30:D30"/>
    <mergeCell ref="E30:F30"/>
    <mergeCell ref="A34:J34"/>
    <mergeCell ref="A45:C45"/>
    <mergeCell ref="D45:I45"/>
    <mergeCell ref="A40:H40"/>
    <mergeCell ref="A43:C43"/>
    <mergeCell ref="D43:I43"/>
    <mergeCell ref="A44:C44"/>
    <mergeCell ref="D44:I44"/>
  </mergeCells>
  <pageMargins left="0.39370078740157483" right="0.39370078740157483" top="0.59055118110236227" bottom="0.19685039370078741" header="0.19685039370078741" footer="0.19685039370078741"/>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L80"/>
  <sheetViews>
    <sheetView view="pageLayout" topLeftCell="A12" zoomScaleNormal="100" workbookViewId="0">
      <selection activeCell="H15" sqref="H15:H18"/>
    </sheetView>
  </sheetViews>
  <sheetFormatPr defaultRowHeight="15"/>
  <cols>
    <col min="1" max="1" width="58.140625" style="1" customWidth="1"/>
    <col min="2" max="2" width="7.7109375" style="1" customWidth="1"/>
    <col min="3" max="3" width="8.28515625" style="1" customWidth="1"/>
    <col min="4" max="4" width="8.42578125" style="1" customWidth="1"/>
    <col min="5" max="5" width="9" style="1" customWidth="1"/>
    <col min="6" max="6" width="14.140625" style="1" customWidth="1"/>
    <col min="7" max="7" width="16.140625" style="1" customWidth="1"/>
    <col min="8" max="8" width="16" style="1" customWidth="1"/>
    <col min="9" max="11" width="9.140625" style="1" hidden="1" customWidth="1"/>
    <col min="12" max="12" width="6.42578125" style="1" customWidth="1"/>
    <col min="13" max="16384" width="9.140625" style="1"/>
  </cols>
  <sheetData>
    <row r="2" spans="1:8">
      <c r="A2" s="589" t="s">
        <v>190</v>
      </c>
      <c r="B2" s="590"/>
    </row>
    <row r="3" spans="1:8">
      <c r="A3" s="826" t="s">
        <v>191</v>
      </c>
      <c r="B3" s="827"/>
    </row>
    <row r="4" spans="1:8">
      <c r="A4" s="591"/>
      <c r="B4" s="592"/>
    </row>
    <row r="5" spans="1:8">
      <c r="A5" s="826" t="s">
        <v>192</v>
      </c>
      <c r="B5" s="827"/>
    </row>
    <row r="6" spans="1:8">
      <c r="A6" s="591"/>
      <c r="B6" s="592"/>
    </row>
    <row r="7" spans="1:8">
      <c r="A7" s="826" t="s">
        <v>193</v>
      </c>
      <c r="B7" s="827"/>
    </row>
    <row r="8" spans="1:8">
      <c r="A8" s="828" t="s">
        <v>194</v>
      </c>
      <c r="B8" s="829"/>
    </row>
    <row r="11" spans="1:8" ht="18.75">
      <c r="A11" s="814" t="s">
        <v>160</v>
      </c>
      <c r="B11" s="814"/>
      <c r="C11" s="814"/>
      <c r="D11" s="814"/>
      <c r="E11" s="814"/>
      <c r="F11" s="814"/>
      <c r="G11" s="814"/>
      <c r="H11" s="9"/>
    </row>
    <row r="12" spans="1:8" ht="14.25" customHeight="1">
      <c r="A12" s="577"/>
      <c r="B12" s="577"/>
      <c r="C12" s="577"/>
      <c r="D12" s="577"/>
      <c r="E12" s="577"/>
      <c r="F12" s="577"/>
      <c r="G12" s="577"/>
      <c r="H12" s="9"/>
    </row>
    <row r="13" spans="1:8" ht="18.75">
      <c r="A13" s="814" t="s">
        <v>964</v>
      </c>
      <c r="B13" s="814"/>
      <c r="C13" s="814"/>
      <c r="D13" s="814"/>
      <c r="E13" s="814"/>
      <c r="F13" s="814"/>
      <c r="G13" s="814"/>
      <c r="H13" s="2"/>
    </row>
    <row r="14" spans="1:8" ht="14.25" customHeight="1" thickBot="1">
      <c r="A14" s="577"/>
      <c r="B14" s="577"/>
      <c r="C14" s="577"/>
      <c r="D14" s="577"/>
      <c r="E14" s="577"/>
      <c r="F14" s="577"/>
      <c r="G14" s="577"/>
      <c r="H14" s="2"/>
    </row>
    <row r="15" spans="1:8" s="593" customFormat="1">
      <c r="A15" s="50" t="s">
        <v>161</v>
      </c>
      <c r="B15" s="51" t="s">
        <v>169</v>
      </c>
      <c r="C15" s="58" t="s">
        <v>168</v>
      </c>
      <c r="D15" s="58" t="s">
        <v>167</v>
      </c>
      <c r="E15" s="58" t="s">
        <v>171</v>
      </c>
      <c r="F15" s="42" t="s">
        <v>174</v>
      </c>
      <c r="G15" s="803" t="s">
        <v>1322</v>
      </c>
      <c r="H15" s="853" t="s">
        <v>1325</v>
      </c>
    </row>
    <row r="16" spans="1:8" s="593" customFormat="1">
      <c r="A16" s="52"/>
      <c r="B16" s="53" t="s">
        <v>162</v>
      </c>
      <c r="C16" s="60" t="s">
        <v>163</v>
      </c>
      <c r="D16" s="60" t="s">
        <v>164</v>
      </c>
      <c r="E16" s="60" t="s">
        <v>172</v>
      </c>
      <c r="F16" s="43" t="s">
        <v>175</v>
      </c>
      <c r="G16" s="804"/>
      <c r="H16" s="854"/>
    </row>
    <row r="17" spans="1:8" s="593" customFormat="1">
      <c r="A17" s="52"/>
      <c r="B17" s="53"/>
      <c r="C17" s="60"/>
      <c r="D17" s="60" t="s">
        <v>165</v>
      </c>
      <c r="E17" s="60" t="s">
        <v>173</v>
      </c>
      <c r="F17" s="43" t="s">
        <v>170</v>
      </c>
      <c r="G17" s="804"/>
      <c r="H17" s="854"/>
    </row>
    <row r="18" spans="1:8" s="593" customFormat="1">
      <c r="A18" s="54"/>
      <c r="B18" s="55"/>
      <c r="C18" s="62"/>
      <c r="D18" s="62" t="s">
        <v>166</v>
      </c>
      <c r="E18" s="62" t="s">
        <v>166</v>
      </c>
      <c r="F18" s="44" t="s">
        <v>166</v>
      </c>
      <c r="G18" s="805"/>
      <c r="H18" s="854"/>
    </row>
    <row r="19" spans="1:8" s="593" customFormat="1" ht="15.75" thickBot="1">
      <c r="A19" s="56">
        <v>1</v>
      </c>
      <c r="B19" s="57">
        <v>2</v>
      </c>
      <c r="C19" s="64">
        <v>3</v>
      </c>
      <c r="D19" s="64">
        <v>4</v>
      </c>
      <c r="E19" s="64">
        <v>5</v>
      </c>
      <c r="F19" s="45" t="s">
        <v>176</v>
      </c>
      <c r="G19" s="655">
        <v>7</v>
      </c>
      <c r="H19" s="631">
        <v>8</v>
      </c>
    </row>
    <row r="20" spans="1:8" ht="16.5" customHeight="1">
      <c r="A20" s="594" t="s">
        <v>772</v>
      </c>
      <c r="B20" s="594">
        <v>70</v>
      </c>
      <c r="C20" s="303" t="s">
        <v>198</v>
      </c>
      <c r="D20" s="595"/>
      <c r="E20" s="595"/>
      <c r="F20" s="596">
        <f>B20*E20</f>
        <v>0</v>
      </c>
      <c r="G20" s="612"/>
      <c r="H20" s="241"/>
    </row>
    <row r="21" spans="1:8">
      <c r="A21" s="594" t="s">
        <v>766</v>
      </c>
      <c r="B21" s="594">
        <v>15</v>
      </c>
      <c r="C21" s="304" t="s">
        <v>198</v>
      </c>
      <c r="D21" s="597"/>
      <c r="E21" s="597"/>
      <c r="F21" s="596">
        <f t="shared" ref="F21:F35" si="0">B21*E21</f>
        <v>0</v>
      </c>
      <c r="G21" s="612"/>
      <c r="H21" s="241"/>
    </row>
    <row r="22" spans="1:8">
      <c r="A22" s="594" t="s">
        <v>771</v>
      </c>
      <c r="B22" s="594">
        <v>70</v>
      </c>
      <c r="C22" s="305" t="s">
        <v>198</v>
      </c>
      <c r="D22" s="598"/>
      <c r="E22" s="598"/>
      <c r="F22" s="596">
        <f>B22*E22</f>
        <v>0</v>
      </c>
      <c r="G22" s="612"/>
      <c r="H22" s="241"/>
    </row>
    <row r="23" spans="1:8">
      <c r="A23" s="594" t="s">
        <v>767</v>
      </c>
      <c r="B23" s="594">
        <v>140</v>
      </c>
      <c r="C23" s="305" t="s">
        <v>198</v>
      </c>
      <c r="D23" s="598"/>
      <c r="E23" s="598"/>
      <c r="F23" s="596">
        <f t="shared" si="0"/>
        <v>0</v>
      </c>
      <c r="G23" s="612"/>
      <c r="H23" s="241"/>
    </row>
    <row r="24" spans="1:8" s="601" customFormat="1" ht="16.5" customHeight="1">
      <c r="A24" s="594" t="s">
        <v>7</v>
      </c>
      <c r="B24" s="594">
        <v>34</v>
      </c>
      <c r="C24" s="305" t="s">
        <v>198</v>
      </c>
      <c r="D24" s="599"/>
      <c r="E24" s="599"/>
      <c r="F24" s="600">
        <f t="shared" si="0"/>
        <v>0</v>
      </c>
      <c r="G24" s="613"/>
      <c r="H24" s="632"/>
    </row>
    <row r="25" spans="1:8" ht="16.5" customHeight="1">
      <c r="A25" s="594" t="s">
        <v>769</v>
      </c>
      <c r="B25" s="594">
        <v>126</v>
      </c>
      <c r="C25" s="305" t="s">
        <v>198</v>
      </c>
      <c r="D25" s="597"/>
      <c r="E25" s="597"/>
      <c r="F25" s="596">
        <f t="shared" si="0"/>
        <v>0</v>
      </c>
      <c r="G25" s="612"/>
      <c r="H25" s="241"/>
    </row>
    <row r="26" spans="1:8" ht="16.5" customHeight="1">
      <c r="A26" s="594" t="s">
        <v>768</v>
      </c>
      <c r="B26" s="594">
        <v>60</v>
      </c>
      <c r="C26" s="305" t="s">
        <v>198</v>
      </c>
      <c r="D26" s="597"/>
      <c r="E26" s="597"/>
      <c r="F26" s="596">
        <f t="shared" si="0"/>
        <v>0</v>
      </c>
      <c r="G26" s="612"/>
      <c r="H26" s="241"/>
    </row>
    <row r="27" spans="1:8" ht="16.5" customHeight="1">
      <c r="A27" s="594" t="s">
        <v>773</v>
      </c>
      <c r="B27" s="594">
        <v>140</v>
      </c>
      <c r="C27" s="305" t="s">
        <v>198</v>
      </c>
      <c r="D27" s="597"/>
      <c r="E27" s="597"/>
      <c r="F27" s="596">
        <f t="shared" ref="F27" si="1">B27*E27</f>
        <v>0</v>
      </c>
      <c r="G27" s="612"/>
      <c r="H27" s="241"/>
    </row>
    <row r="28" spans="1:8" ht="16.5" customHeight="1">
      <c r="A28" s="594" t="s">
        <v>774</v>
      </c>
      <c r="B28" s="594">
        <v>70</v>
      </c>
      <c r="C28" s="305" t="s">
        <v>198</v>
      </c>
      <c r="D28" s="597"/>
      <c r="E28" s="597"/>
      <c r="F28" s="596">
        <f t="shared" ref="F28" si="2">B28*E28</f>
        <v>0</v>
      </c>
      <c r="G28" s="612"/>
      <c r="H28" s="241"/>
    </row>
    <row r="29" spans="1:8" ht="16.5" customHeight="1">
      <c r="A29" s="594" t="s">
        <v>965</v>
      </c>
      <c r="B29" s="594">
        <v>70</v>
      </c>
      <c r="C29" s="305" t="s">
        <v>198</v>
      </c>
      <c r="D29" s="597"/>
      <c r="E29" s="597"/>
      <c r="F29" s="596">
        <f t="shared" ref="F29" si="3">B29*E29</f>
        <v>0</v>
      </c>
      <c r="G29" s="612"/>
      <c r="H29" s="241"/>
    </row>
    <row r="30" spans="1:8" ht="16.5" customHeight="1">
      <c r="A30" s="594" t="s">
        <v>388</v>
      </c>
      <c r="B30" s="594">
        <v>25</v>
      </c>
      <c r="C30" s="305" t="s">
        <v>198</v>
      </c>
      <c r="D30" s="597"/>
      <c r="E30" s="597"/>
      <c r="F30" s="596">
        <f t="shared" si="0"/>
        <v>0</v>
      </c>
      <c r="G30" s="612"/>
      <c r="H30" s="241"/>
    </row>
    <row r="31" spans="1:8" ht="16.5" customHeight="1">
      <c r="A31" s="594" t="s">
        <v>389</v>
      </c>
      <c r="B31" s="594">
        <v>70</v>
      </c>
      <c r="C31" s="305" t="s">
        <v>198</v>
      </c>
      <c r="D31" s="597"/>
      <c r="E31" s="597"/>
      <c r="F31" s="596">
        <f t="shared" ref="F31:F32" si="4">B31*E31</f>
        <v>0</v>
      </c>
      <c r="G31" s="612"/>
      <c r="H31" s="241"/>
    </row>
    <row r="32" spans="1:8" ht="16.5" customHeight="1">
      <c r="A32" s="594" t="s">
        <v>770</v>
      </c>
      <c r="B32" s="594">
        <v>140</v>
      </c>
      <c r="C32" s="305" t="s">
        <v>198</v>
      </c>
      <c r="D32" s="597"/>
      <c r="E32" s="597"/>
      <c r="F32" s="596">
        <f t="shared" si="4"/>
        <v>0</v>
      </c>
      <c r="G32" s="612"/>
      <c r="H32" s="241"/>
    </row>
    <row r="33" spans="1:8" ht="16.5" customHeight="1">
      <c r="A33" s="594" t="s">
        <v>575</v>
      </c>
      <c r="B33" s="594">
        <v>150</v>
      </c>
      <c r="C33" s="305" t="s">
        <v>198</v>
      </c>
      <c r="D33" s="597"/>
      <c r="E33" s="597"/>
      <c r="F33" s="596">
        <f t="shared" ref="F33" si="5">B33*E33</f>
        <v>0</v>
      </c>
      <c r="G33" s="612"/>
      <c r="H33" s="241"/>
    </row>
    <row r="34" spans="1:8" ht="16.5" customHeight="1">
      <c r="A34" s="594" t="s">
        <v>576</v>
      </c>
      <c r="B34" s="594">
        <v>226</v>
      </c>
      <c r="C34" s="305" t="s">
        <v>198</v>
      </c>
      <c r="D34" s="597"/>
      <c r="E34" s="597"/>
      <c r="F34" s="596">
        <f t="shared" ref="F34" si="6">B34*E34</f>
        <v>0</v>
      </c>
      <c r="G34" s="612"/>
      <c r="H34" s="241"/>
    </row>
    <row r="35" spans="1:8" ht="16.5" customHeight="1" thickBot="1">
      <c r="A35" s="594" t="s">
        <v>574</v>
      </c>
      <c r="B35" s="594">
        <v>140</v>
      </c>
      <c r="C35" s="305" t="s">
        <v>198</v>
      </c>
      <c r="D35" s="597"/>
      <c r="E35" s="597"/>
      <c r="F35" s="596">
        <f t="shared" si="0"/>
        <v>0</v>
      </c>
      <c r="G35" s="629"/>
      <c r="H35" s="241"/>
    </row>
    <row r="36" spans="1:8" ht="19.5" thickBot="1">
      <c r="A36" s="856" t="s">
        <v>202</v>
      </c>
      <c r="B36" s="857"/>
      <c r="C36" s="857"/>
      <c r="D36" s="602"/>
      <c r="E36" s="602"/>
      <c r="F36" s="603">
        <f>SUM(F20:F35)</f>
        <v>0</v>
      </c>
      <c r="G36" s="630"/>
      <c r="H36" s="241"/>
    </row>
    <row r="37" spans="1:8" ht="18.75">
      <c r="A37" s="105"/>
      <c r="B37" s="105"/>
      <c r="C37" s="105"/>
      <c r="D37" s="604"/>
      <c r="E37" s="604"/>
      <c r="F37" s="605"/>
      <c r="G37" s="605"/>
      <c r="H37" s="6"/>
    </row>
    <row r="38" spans="1:8" s="606" customFormat="1" ht="16.5" thickBot="1">
      <c r="A38" s="6"/>
      <c r="B38" s="6"/>
      <c r="C38" s="6"/>
      <c r="D38" s="6"/>
      <c r="E38" s="6"/>
      <c r="F38" s="6"/>
      <c r="G38" s="6"/>
      <c r="H38" s="94"/>
    </row>
    <row r="39" spans="1:8" s="608" customFormat="1" ht="19.5" thickBot="1">
      <c r="A39" s="819" t="s">
        <v>195</v>
      </c>
      <c r="B39" s="819"/>
      <c r="C39" s="819"/>
      <c r="D39" s="820"/>
      <c r="E39" s="817">
        <f>F36/1.095</f>
        <v>0</v>
      </c>
      <c r="F39" s="858"/>
      <c r="G39" s="609"/>
    </row>
    <row r="40" spans="1:8" s="608" customFormat="1" ht="16.5" thickBot="1">
      <c r="A40" s="607"/>
      <c r="B40" s="607"/>
      <c r="C40" s="607"/>
      <c r="D40" s="145"/>
      <c r="E40" s="318"/>
      <c r="F40" s="319"/>
      <c r="G40" s="319"/>
    </row>
    <row r="41" spans="1:8" s="608" customFormat="1" ht="19.5" thickBot="1">
      <c r="A41" s="824" t="s">
        <v>196</v>
      </c>
      <c r="B41" s="824"/>
      <c r="C41" s="824"/>
      <c r="D41" s="825"/>
      <c r="E41" s="815">
        <f>F36*1</f>
        <v>0</v>
      </c>
      <c r="F41" s="816"/>
      <c r="G41" s="610"/>
    </row>
    <row r="42" spans="1:8">
      <c r="A42" s="10"/>
      <c r="B42" s="10"/>
      <c r="C42" s="10"/>
      <c r="D42" s="10"/>
      <c r="E42" s="10"/>
      <c r="F42" s="10"/>
      <c r="G42" s="10"/>
      <c r="H42" s="6"/>
    </row>
    <row r="43" spans="1:8" ht="15" hidden="1" customHeight="1">
      <c r="A43" s="10"/>
      <c r="B43" s="10"/>
      <c r="C43" s="10"/>
      <c r="D43" s="10"/>
      <c r="E43" s="10"/>
      <c r="F43" s="10"/>
      <c r="G43" s="10"/>
      <c r="H43" s="6"/>
    </row>
    <row r="44" spans="1:8" ht="15" hidden="1" customHeight="1">
      <c r="A44" s="10"/>
      <c r="B44" s="10"/>
      <c r="C44" s="10"/>
      <c r="D44" s="10"/>
      <c r="E44" s="10"/>
      <c r="F44" s="10"/>
      <c r="G44" s="10"/>
      <c r="H44" s="6"/>
    </row>
    <row r="45" spans="1:8" ht="15" hidden="1" customHeight="1">
      <c r="A45" s="10"/>
      <c r="B45" s="10"/>
      <c r="C45" s="10"/>
      <c r="D45" s="10"/>
      <c r="E45" s="10"/>
      <c r="F45" s="10"/>
      <c r="G45" s="10"/>
      <c r="H45" s="6"/>
    </row>
    <row r="46" spans="1:8" ht="15" hidden="1" customHeight="1">
      <c r="A46" s="10"/>
      <c r="B46" s="10"/>
      <c r="C46" s="10"/>
      <c r="D46" s="10"/>
      <c r="E46" s="10"/>
      <c r="F46" s="10"/>
      <c r="G46" s="10"/>
      <c r="H46" s="6"/>
    </row>
    <row r="47" spans="1:8" ht="15" hidden="1" customHeight="1">
      <c r="A47" s="10"/>
      <c r="B47" s="10"/>
      <c r="C47" s="10"/>
      <c r="D47" s="10"/>
      <c r="E47" s="10"/>
      <c r="F47" s="10"/>
      <c r="G47" s="10"/>
      <c r="H47" s="6"/>
    </row>
    <row r="48" spans="1:8" ht="15" hidden="1" customHeight="1">
      <c r="A48" s="10"/>
      <c r="B48" s="10"/>
      <c r="C48" s="10"/>
      <c r="D48" s="10"/>
      <c r="E48" s="10"/>
      <c r="F48" s="10"/>
      <c r="G48" s="10"/>
      <c r="H48" s="6"/>
    </row>
    <row r="49" spans="1:8" ht="15" hidden="1" customHeight="1">
      <c r="A49" s="10"/>
      <c r="B49" s="10"/>
      <c r="C49" s="10"/>
      <c r="D49" s="10"/>
      <c r="E49" s="10"/>
      <c r="F49" s="10"/>
      <c r="G49" s="10"/>
      <c r="H49" s="6"/>
    </row>
    <row r="50" spans="1:8" ht="15" hidden="1" customHeight="1">
      <c r="A50" s="10"/>
      <c r="B50" s="10"/>
      <c r="C50" s="10"/>
      <c r="D50" s="10"/>
      <c r="E50" s="10"/>
      <c r="F50" s="10"/>
      <c r="G50" s="10"/>
      <c r="H50" s="6"/>
    </row>
    <row r="51" spans="1:8" ht="15" hidden="1" customHeight="1">
      <c r="A51" s="10"/>
      <c r="B51" s="10"/>
      <c r="C51" s="10"/>
      <c r="D51" s="10"/>
      <c r="E51" s="10"/>
      <c r="F51" s="10"/>
      <c r="G51" s="10"/>
      <c r="H51" s="6"/>
    </row>
    <row r="52" spans="1:8" ht="15" hidden="1" customHeight="1">
      <c r="A52" s="10"/>
      <c r="B52" s="10"/>
      <c r="C52" s="10"/>
      <c r="D52" s="10"/>
      <c r="E52" s="10"/>
      <c r="F52" s="10"/>
      <c r="G52" s="10"/>
      <c r="H52" s="6"/>
    </row>
    <row r="53" spans="1:8" ht="15" hidden="1" customHeight="1">
      <c r="A53" s="10"/>
      <c r="B53" s="10"/>
      <c r="C53" s="10"/>
      <c r="D53" s="10"/>
      <c r="E53" s="10"/>
      <c r="F53" s="10"/>
      <c r="G53" s="10"/>
      <c r="H53" s="6"/>
    </row>
    <row r="54" spans="1:8" ht="15" hidden="1" customHeight="1">
      <c r="A54" s="10"/>
      <c r="B54" s="10"/>
      <c r="C54" s="10"/>
      <c r="D54" s="10"/>
      <c r="E54" s="10"/>
      <c r="F54" s="10"/>
      <c r="G54" s="10"/>
      <c r="H54" s="6"/>
    </row>
    <row r="55" spans="1:8" ht="15" hidden="1" customHeight="1">
      <c r="A55" s="10"/>
      <c r="B55" s="10"/>
      <c r="C55" s="10"/>
      <c r="D55" s="10"/>
      <c r="E55" s="10"/>
      <c r="F55" s="10"/>
      <c r="G55" s="10"/>
      <c r="H55" s="6"/>
    </row>
    <row r="56" spans="1:8" ht="16.5" hidden="1" customHeight="1">
      <c r="A56" s="859"/>
      <c r="B56" s="859"/>
      <c r="C56" s="859"/>
      <c r="D56" s="859"/>
      <c r="E56" s="859"/>
      <c r="F56" s="859"/>
      <c r="G56" s="859"/>
      <c r="H56" s="6"/>
    </row>
    <row r="57" spans="1:8" ht="15.75" hidden="1" customHeight="1">
      <c r="A57" s="10"/>
      <c r="B57" s="10"/>
      <c r="C57" s="10"/>
      <c r="D57" s="10"/>
      <c r="E57" s="10"/>
      <c r="F57" s="10"/>
      <c r="G57" s="10"/>
      <c r="H57" s="6"/>
    </row>
    <row r="58" spans="1:8" ht="17.25" hidden="1" customHeight="1">
      <c r="A58" s="855"/>
      <c r="B58" s="855"/>
      <c r="C58" s="855"/>
      <c r="D58" s="855"/>
      <c r="E58" s="855"/>
      <c r="F58" s="855"/>
      <c r="G58" s="855"/>
      <c r="H58" s="6"/>
    </row>
    <row r="59" spans="1:8" ht="15" hidden="1" customHeight="1">
      <c r="A59" s="10"/>
      <c r="B59" s="10"/>
      <c r="C59" s="10"/>
      <c r="D59" s="10"/>
      <c r="E59" s="10"/>
      <c r="F59" s="10"/>
      <c r="G59" s="10"/>
      <c r="H59" s="6"/>
    </row>
    <row r="60" spans="1:8" s="95" customFormat="1" ht="15.75">
      <c r="A60" s="10"/>
      <c r="B60" s="10"/>
      <c r="C60" s="10"/>
      <c r="D60" s="10"/>
      <c r="E60" s="10"/>
      <c r="F60" s="10"/>
      <c r="G60" s="10"/>
    </row>
    <row r="61" spans="1:8" s="95" customFormat="1" ht="15.75">
      <c r="A61" s="318" t="s">
        <v>156</v>
      </c>
      <c r="B61" s="318"/>
      <c r="C61" s="318" t="s">
        <v>158</v>
      </c>
      <c r="D61" s="318"/>
      <c r="E61" s="318"/>
      <c r="F61" s="318" t="s">
        <v>159</v>
      </c>
      <c r="G61" s="318"/>
    </row>
    <row r="62" spans="1:8" s="95" customFormat="1" ht="15.75">
      <c r="A62" s="318"/>
      <c r="B62" s="318"/>
      <c r="C62" s="318"/>
      <c r="D62" s="318"/>
      <c r="E62" s="318"/>
      <c r="F62" s="318"/>
      <c r="G62" s="318"/>
    </row>
    <row r="63" spans="1:8" ht="15.75">
      <c r="A63" s="318" t="s">
        <v>157</v>
      </c>
      <c r="B63" s="318"/>
      <c r="C63" s="318"/>
      <c r="D63" s="318"/>
      <c r="E63" s="318"/>
      <c r="F63" s="318"/>
      <c r="G63" s="318"/>
    </row>
    <row r="64" spans="1:8">
      <c r="A64" s="578"/>
    </row>
    <row r="65" spans="1:12" ht="48.75" customHeight="1">
      <c r="A65" s="852" t="s">
        <v>1329</v>
      </c>
      <c r="B65" s="852"/>
      <c r="C65" s="852"/>
      <c r="D65" s="852"/>
      <c r="E65" s="852"/>
      <c r="F65" s="852"/>
      <c r="G65" s="852"/>
      <c r="H65" s="852"/>
      <c r="I65" s="801"/>
      <c r="J65" s="801"/>
      <c r="K65" s="801"/>
      <c r="L65" s="801"/>
    </row>
    <row r="67" spans="1:12" customFormat="1">
      <c r="A67" s="726" t="s">
        <v>1346</v>
      </c>
      <c r="B67" s="727"/>
      <c r="C67" s="728"/>
      <c r="D67" s="728"/>
      <c r="E67" s="728"/>
      <c r="F67" s="728"/>
      <c r="G67" s="728"/>
      <c r="H67" s="729"/>
      <c r="I67" s="729"/>
    </row>
    <row r="68" spans="1:12" customFormat="1" ht="23.25" customHeight="1">
      <c r="A68" s="807" t="s">
        <v>1351</v>
      </c>
      <c r="B68" s="807"/>
      <c r="C68" s="807"/>
      <c r="D68" s="808" t="s">
        <v>1347</v>
      </c>
      <c r="E68" s="808"/>
      <c r="F68" s="808"/>
      <c r="G68" s="808"/>
      <c r="H68" s="808"/>
      <c r="I68" s="808"/>
    </row>
    <row r="69" spans="1:12" customFormat="1">
      <c r="A69" s="809" t="s">
        <v>1352</v>
      </c>
      <c r="B69" s="809"/>
      <c r="C69" s="809"/>
      <c r="D69" s="807" t="s">
        <v>1348</v>
      </c>
      <c r="E69" s="807"/>
      <c r="F69" s="807"/>
      <c r="G69" s="807"/>
      <c r="H69" s="807"/>
      <c r="I69" s="807"/>
    </row>
    <row r="70" spans="1:12" customFormat="1">
      <c r="A70" s="809" t="s">
        <v>1353</v>
      </c>
      <c r="B70" s="809"/>
      <c r="C70" s="809"/>
      <c r="D70" s="810" t="s">
        <v>1350</v>
      </c>
      <c r="E70" s="811"/>
      <c r="F70" s="811"/>
      <c r="G70" s="811"/>
      <c r="H70" s="811"/>
      <c r="I70" s="811"/>
    </row>
    <row r="72" spans="1:12" ht="15.75" thickBot="1">
      <c r="A72" s="1" t="s">
        <v>1363</v>
      </c>
    </row>
    <row r="73" spans="1:12">
      <c r="A73" s="50" t="s">
        <v>161</v>
      </c>
      <c r="B73" s="51" t="s">
        <v>169</v>
      </c>
      <c r="C73" s="58" t="s">
        <v>168</v>
      </c>
      <c r="D73" s="58" t="s">
        <v>167</v>
      </c>
      <c r="E73" s="58" t="s">
        <v>171</v>
      </c>
      <c r="F73" s="42" t="s">
        <v>174</v>
      </c>
      <c r="G73" s="803" t="s">
        <v>1322</v>
      </c>
      <c r="H73" s="850" t="s">
        <v>1325</v>
      </c>
    </row>
    <row r="74" spans="1:12">
      <c r="A74" s="52"/>
      <c r="B74" s="53" t="s">
        <v>162</v>
      </c>
      <c r="C74" s="60" t="s">
        <v>163</v>
      </c>
      <c r="D74" s="60" t="s">
        <v>164</v>
      </c>
      <c r="E74" s="60" t="s">
        <v>172</v>
      </c>
      <c r="F74" s="43" t="s">
        <v>175</v>
      </c>
      <c r="G74" s="804"/>
      <c r="H74" s="851"/>
    </row>
    <row r="75" spans="1:12">
      <c r="A75" s="52"/>
      <c r="B75" s="53"/>
      <c r="C75" s="60"/>
      <c r="D75" s="60" t="s">
        <v>165</v>
      </c>
      <c r="E75" s="60" t="s">
        <v>173</v>
      </c>
      <c r="F75" s="43" t="s">
        <v>170</v>
      </c>
      <c r="G75" s="804"/>
      <c r="H75" s="851"/>
    </row>
    <row r="76" spans="1:12">
      <c r="A76" s="54"/>
      <c r="B76" s="55"/>
      <c r="C76" s="62"/>
      <c r="D76" s="62" t="s">
        <v>166</v>
      </c>
      <c r="E76" s="62" t="s">
        <v>166</v>
      </c>
      <c r="F76" s="44" t="s">
        <v>166</v>
      </c>
      <c r="G76" s="805"/>
      <c r="H76" s="851"/>
    </row>
    <row r="77" spans="1:12" ht="15.75" thickBot="1">
      <c r="A77" s="56">
        <v>1</v>
      </c>
      <c r="B77" s="57">
        <v>2</v>
      </c>
      <c r="C77" s="64">
        <v>3</v>
      </c>
      <c r="D77" s="64">
        <v>4</v>
      </c>
      <c r="E77" s="64">
        <v>5</v>
      </c>
      <c r="F77" s="45" t="s">
        <v>176</v>
      </c>
      <c r="G77" s="756">
        <v>7</v>
      </c>
      <c r="H77" s="631">
        <v>8</v>
      </c>
    </row>
    <row r="78" spans="1:12">
      <c r="A78" s="733" t="s">
        <v>1364</v>
      </c>
      <c r="B78" s="734">
        <v>50</v>
      </c>
      <c r="C78" s="735" t="s">
        <v>177</v>
      </c>
      <c r="D78" s="736">
        <v>2.1</v>
      </c>
      <c r="E78" s="736">
        <v>2.2999999999999998</v>
      </c>
      <c r="F78" s="737">
        <f>E78*B78</f>
        <v>114.99999999999999</v>
      </c>
      <c r="G78" s="738" t="s">
        <v>1365</v>
      </c>
      <c r="H78" s="739"/>
    </row>
    <row r="79" spans="1:12">
      <c r="A79" s="740" t="s">
        <v>1366</v>
      </c>
      <c r="B79" s="741">
        <v>80</v>
      </c>
      <c r="C79" s="742" t="s">
        <v>198</v>
      </c>
      <c r="D79" s="743">
        <v>7.8</v>
      </c>
      <c r="E79" s="736">
        <v>8.5399999999999991</v>
      </c>
      <c r="F79" s="737">
        <f t="shared" ref="F79:F80" si="7">E79*B79</f>
        <v>683.19999999999993</v>
      </c>
      <c r="G79" s="744" t="s">
        <v>1367</v>
      </c>
      <c r="H79" s="745" t="s">
        <v>1368</v>
      </c>
    </row>
    <row r="80" spans="1:12">
      <c r="A80" s="740" t="s">
        <v>1369</v>
      </c>
      <c r="B80" s="742">
        <v>200</v>
      </c>
      <c r="C80" s="742" t="s">
        <v>200</v>
      </c>
      <c r="D80" s="743">
        <v>1.5</v>
      </c>
      <c r="E80" s="736">
        <v>1.64</v>
      </c>
      <c r="F80" s="737">
        <f t="shared" si="7"/>
        <v>328</v>
      </c>
      <c r="G80" s="746" t="s">
        <v>1370</v>
      </c>
      <c r="H80" s="745"/>
    </row>
  </sheetData>
  <sheetProtection selectLockedCells="1"/>
  <mergeCells count="24">
    <mergeCell ref="A65:H65"/>
    <mergeCell ref="H15:H18"/>
    <mergeCell ref="A3:B3"/>
    <mergeCell ref="A5:B5"/>
    <mergeCell ref="A7:B7"/>
    <mergeCell ref="A8:B8"/>
    <mergeCell ref="A58:G58"/>
    <mergeCell ref="A11:G11"/>
    <mergeCell ref="A13:G13"/>
    <mergeCell ref="A36:C36"/>
    <mergeCell ref="E39:F39"/>
    <mergeCell ref="A41:D41"/>
    <mergeCell ref="E41:F41"/>
    <mergeCell ref="A39:D39"/>
    <mergeCell ref="A56:G56"/>
    <mergeCell ref="G15:G18"/>
    <mergeCell ref="A70:C70"/>
    <mergeCell ref="D70:I70"/>
    <mergeCell ref="G73:G76"/>
    <mergeCell ref="H73:H76"/>
    <mergeCell ref="A68:C68"/>
    <mergeCell ref="D68:I68"/>
    <mergeCell ref="A69:C69"/>
    <mergeCell ref="D69:I69"/>
  </mergeCells>
  <phoneticPr fontId="12" type="noConversion"/>
  <pageMargins left="0.39370078740157483" right="0.19685039370078741" top="0.39370078740157483" bottom="0.39370078740157483" header="0.19685039370078741" footer="0.19685039370078741"/>
  <pageSetup paperSize="9" scale="70" orientation="portrait" r:id="rId1"/>
  <headerFooter>
    <oddFoote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39"/>
  <sheetViews>
    <sheetView showWhiteSpace="0" view="pageLayout" topLeftCell="A94" zoomScaleNormal="100" workbookViewId="0">
      <selection activeCell="F110" sqref="F110"/>
    </sheetView>
  </sheetViews>
  <sheetFormatPr defaultRowHeight="15"/>
  <cols>
    <col min="1" max="1" width="32.28515625" customWidth="1"/>
    <col min="2" max="2" width="8.42578125" style="24" customWidth="1"/>
    <col min="3" max="3" width="8.28515625" customWidth="1"/>
    <col min="4" max="5" width="8" customWidth="1"/>
    <col min="6" max="6" width="11.28515625" customWidth="1"/>
    <col min="7" max="7" width="12.85546875" customWidth="1"/>
    <col min="8" max="8" width="12.28515625" customWidth="1"/>
    <col min="9" max="9" width="10.85546875" customWidth="1"/>
    <col min="10" max="10" width="12.85546875" customWidth="1"/>
    <col min="11" max="11" width="4.85546875" customWidth="1"/>
    <col min="12" max="12" width="9.28515625" customWidth="1"/>
  </cols>
  <sheetData>
    <row r="1" spans="1:10">
      <c r="A1" s="3"/>
      <c r="B1" s="23"/>
      <c r="C1" s="3"/>
      <c r="D1" s="3"/>
      <c r="E1" s="3"/>
      <c r="F1" s="3"/>
      <c r="G1" s="3"/>
    </row>
    <row r="2" spans="1:10">
      <c r="A2" s="136" t="s">
        <v>190</v>
      </c>
      <c r="B2" s="137"/>
    </row>
    <row r="3" spans="1:10">
      <c r="A3" s="826" t="s">
        <v>191</v>
      </c>
      <c r="B3" s="827"/>
    </row>
    <row r="4" spans="1:10">
      <c r="A4" s="138"/>
      <c r="B4" s="139"/>
    </row>
    <row r="5" spans="1:10">
      <c r="A5" s="826" t="s">
        <v>192</v>
      </c>
      <c r="B5" s="827"/>
    </row>
    <row r="6" spans="1:10">
      <c r="A6" s="138"/>
      <c r="B6" s="139"/>
    </row>
    <row r="7" spans="1:10">
      <c r="A7" s="826" t="s">
        <v>193</v>
      </c>
      <c r="B7" s="827"/>
      <c r="C7" t="s">
        <v>178</v>
      </c>
    </row>
    <row r="8" spans="1:10">
      <c r="A8" s="828" t="s">
        <v>194</v>
      </c>
      <c r="B8" s="829"/>
    </row>
    <row r="11" spans="1:10" ht="18.75">
      <c r="A11" s="814" t="s">
        <v>160</v>
      </c>
      <c r="B11" s="814"/>
      <c r="C11" s="814"/>
      <c r="D11" s="814"/>
      <c r="E11" s="814"/>
      <c r="F11" s="814"/>
      <c r="G11" s="814"/>
    </row>
    <row r="12" spans="1:10" ht="12.75" customHeight="1">
      <c r="A12" s="225"/>
      <c r="B12" s="225"/>
      <c r="C12" s="225"/>
      <c r="D12" s="225"/>
      <c r="E12" s="225"/>
      <c r="F12" s="225"/>
      <c r="G12" s="225"/>
    </row>
    <row r="13" spans="1:10" ht="18.75">
      <c r="A13" s="814" t="s">
        <v>966</v>
      </c>
      <c r="B13" s="814"/>
      <c r="C13" s="814"/>
      <c r="D13" s="814"/>
      <c r="E13" s="814"/>
      <c r="F13" s="814"/>
      <c r="G13" s="814"/>
    </row>
    <row r="14" spans="1:10" ht="15.75" customHeight="1" thickBot="1">
      <c r="A14" s="225"/>
      <c r="B14" s="225"/>
      <c r="C14" s="225"/>
      <c r="D14" s="225"/>
      <c r="E14" s="225"/>
      <c r="F14" s="225"/>
      <c r="G14" s="225"/>
    </row>
    <row r="15" spans="1:10">
      <c r="A15" s="50" t="s">
        <v>208</v>
      </c>
      <c r="B15" s="67" t="s">
        <v>169</v>
      </c>
      <c r="C15" s="58" t="s">
        <v>168</v>
      </c>
      <c r="D15" s="58" t="s">
        <v>167</v>
      </c>
      <c r="E15" s="58" t="s">
        <v>171</v>
      </c>
      <c r="F15" s="42" t="s">
        <v>174</v>
      </c>
      <c r="G15" s="803" t="s">
        <v>1322</v>
      </c>
      <c r="H15" s="860" t="s">
        <v>1326</v>
      </c>
      <c r="I15" s="862" t="s">
        <v>1327</v>
      </c>
      <c r="J15" s="867" t="s">
        <v>1325</v>
      </c>
    </row>
    <row r="16" spans="1:10">
      <c r="A16" s="52"/>
      <c r="B16" s="68" t="s">
        <v>162</v>
      </c>
      <c r="C16" s="60" t="s">
        <v>163</v>
      </c>
      <c r="D16" s="60" t="s">
        <v>164</v>
      </c>
      <c r="E16" s="60" t="s">
        <v>172</v>
      </c>
      <c r="F16" s="43" t="s">
        <v>175</v>
      </c>
      <c r="G16" s="804"/>
      <c r="H16" s="861"/>
      <c r="I16" s="863"/>
      <c r="J16" s="868"/>
    </row>
    <row r="17" spans="1:10">
      <c r="A17" s="52"/>
      <c r="B17" s="68"/>
      <c r="C17" s="60"/>
      <c r="D17" s="60" t="s">
        <v>165</v>
      </c>
      <c r="E17" s="60" t="s">
        <v>173</v>
      </c>
      <c r="F17" s="43" t="s">
        <v>170</v>
      </c>
      <c r="G17" s="804"/>
      <c r="H17" s="861"/>
      <c r="I17" s="863"/>
      <c r="J17" s="868"/>
    </row>
    <row r="18" spans="1:10" ht="104.25" customHeight="1">
      <c r="A18" s="54"/>
      <c r="B18" s="69"/>
      <c r="C18" s="62"/>
      <c r="D18" s="62" t="s">
        <v>166</v>
      </c>
      <c r="E18" s="62" t="s">
        <v>166</v>
      </c>
      <c r="F18" s="44" t="s">
        <v>166</v>
      </c>
      <c r="G18" s="805"/>
      <c r="H18" s="861"/>
      <c r="I18" s="863"/>
      <c r="J18" s="868"/>
    </row>
    <row r="19" spans="1:10" ht="15.75" thickBot="1">
      <c r="A19" s="56">
        <v>1</v>
      </c>
      <c r="B19" s="70">
        <v>2</v>
      </c>
      <c r="C19" s="64">
        <v>3</v>
      </c>
      <c r="D19" s="64">
        <v>4</v>
      </c>
      <c r="E19" s="64">
        <v>5</v>
      </c>
      <c r="F19" s="45" t="s">
        <v>176</v>
      </c>
      <c r="G19" s="230">
        <v>7</v>
      </c>
      <c r="H19" s="653">
        <v>8</v>
      </c>
      <c r="I19" s="654">
        <v>9</v>
      </c>
      <c r="J19" s="620">
        <v>10</v>
      </c>
    </row>
    <row r="20" spans="1:10" ht="17.25" customHeight="1">
      <c r="A20" s="249" t="s">
        <v>211</v>
      </c>
      <c r="B20" s="215">
        <v>10000</v>
      </c>
      <c r="C20" s="215" t="s">
        <v>200</v>
      </c>
      <c r="D20" s="190"/>
      <c r="E20" s="152"/>
      <c r="F20" s="235">
        <f>B20*E20</f>
        <v>0</v>
      </c>
      <c r="G20" s="231"/>
      <c r="H20" s="206"/>
      <c r="I20" s="206"/>
      <c r="J20" s="206"/>
    </row>
    <row r="21" spans="1:10" ht="15" customHeight="1">
      <c r="A21" s="249" t="s">
        <v>212</v>
      </c>
      <c r="B21" s="215">
        <v>6</v>
      </c>
      <c r="C21" s="215" t="s">
        <v>200</v>
      </c>
      <c r="D21" s="191"/>
      <c r="E21" s="150"/>
      <c r="F21" s="235">
        <f t="shared" ref="F21:F66" si="0">B21*E21</f>
        <v>0</v>
      </c>
      <c r="G21" s="232"/>
      <c r="H21" s="206"/>
      <c r="I21" s="206"/>
      <c r="J21" s="206"/>
    </row>
    <row r="22" spans="1:10" ht="15" customHeight="1">
      <c r="A22" s="249" t="s">
        <v>213</v>
      </c>
      <c r="B22" s="215">
        <v>15</v>
      </c>
      <c r="C22" s="215" t="s">
        <v>200</v>
      </c>
      <c r="D22" s="192"/>
      <c r="E22" s="151"/>
      <c r="F22" s="235">
        <f t="shared" si="0"/>
        <v>0</v>
      </c>
      <c r="G22" s="233"/>
      <c r="H22" s="206"/>
      <c r="I22" s="206"/>
      <c r="J22" s="206"/>
    </row>
    <row r="23" spans="1:10" ht="15" customHeight="1">
      <c r="A23" s="249" t="s">
        <v>214</v>
      </c>
      <c r="B23" s="215">
        <v>3000</v>
      </c>
      <c r="C23" s="215" t="s">
        <v>186</v>
      </c>
      <c r="D23" s="191"/>
      <c r="E23" s="150"/>
      <c r="F23" s="235">
        <f t="shared" si="0"/>
        <v>0</v>
      </c>
      <c r="G23" s="232"/>
      <c r="H23" s="206"/>
      <c r="I23" s="206"/>
      <c r="J23" s="206"/>
    </row>
    <row r="24" spans="1:10" ht="15" customHeight="1">
      <c r="A24" s="249" t="s">
        <v>215</v>
      </c>
      <c r="B24" s="215">
        <v>1800</v>
      </c>
      <c r="C24" s="215" t="s">
        <v>186</v>
      </c>
      <c r="D24" s="191"/>
      <c r="E24" s="150"/>
      <c r="F24" s="235">
        <f t="shared" si="0"/>
        <v>0</v>
      </c>
      <c r="G24" s="232"/>
      <c r="H24" s="206"/>
      <c r="I24" s="206"/>
      <c r="J24" s="206"/>
    </row>
    <row r="25" spans="1:10" ht="15" customHeight="1">
      <c r="A25" s="249" t="s">
        <v>785</v>
      </c>
      <c r="B25" s="215">
        <v>60</v>
      </c>
      <c r="C25" s="215" t="s">
        <v>186</v>
      </c>
      <c r="D25" s="191"/>
      <c r="E25" s="150"/>
      <c r="F25" s="235">
        <f t="shared" ref="F25" si="1">B25*E25</f>
        <v>0</v>
      </c>
      <c r="G25" s="232"/>
      <c r="H25" s="206"/>
      <c r="I25" s="206"/>
      <c r="J25" s="206"/>
    </row>
    <row r="26" spans="1:10" ht="15" customHeight="1">
      <c r="A26" s="249" t="s">
        <v>784</v>
      </c>
      <c r="B26" s="215">
        <v>60</v>
      </c>
      <c r="C26" s="215" t="s">
        <v>186</v>
      </c>
      <c r="D26" s="191"/>
      <c r="E26" s="150"/>
      <c r="F26" s="235">
        <f t="shared" ref="F26" si="2">B26*E26</f>
        <v>0</v>
      </c>
      <c r="G26" s="232"/>
      <c r="H26" s="206"/>
      <c r="I26" s="206"/>
      <c r="J26" s="206"/>
    </row>
    <row r="27" spans="1:10" ht="15" customHeight="1">
      <c r="A27" s="249" t="s">
        <v>185</v>
      </c>
      <c r="B27" s="215">
        <v>1136</v>
      </c>
      <c r="C27" s="215" t="s">
        <v>186</v>
      </c>
      <c r="D27" s="191"/>
      <c r="E27" s="150"/>
      <c r="F27" s="235">
        <f t="shared" si="0"/>
        <v>0</v>
      </c>
      <c r="G27" s="232"/>
      <c r="H27" s="206"/>
      <c r="I27" s="206"/>
      <c r="J27" s="206"/>
    </row>
    <row r="28" spans="1:10" ht="15" customHeight="1">
      <c r="A28" s="249" t="s">
        <v>216</v>
      </c>
      <c r="B28" s="215">
        <v>1100</v>
      </c>
      <c r="C28" s="215" t="s">
        <v>187</v>
      </c>
      <c r="D28" s="191"/>
      <c r="E28" s="150"/>
      <c r="F28" s="235">
        <f t="shared" si="0"/>
        <v>0</v>
      </c>
      <c r="G28" s="232"/>
      <c r="H28" s="206"/>
      <c r="I28" s="206"/>
      <c r="J28" s="206"/>
    </row>
    <row r="29" spans="1:10" ht="14.25" customHeight="1">
      <c r="A29" s="249" t="s">
        <v>775</v>
      </c>
      <c r="B29" s="215">
        <v>1130</v>
      </c>
      <c r="C29" s="215" t="s">
        <v>200</v>
      </c>
      <c r="D29" s="191"/>
      <c r="E29" s="150"/>
      <c r="F29" s="235">
        <f t="shared" si="0"/>
        <v>0</v>
      </c>
      <c r="G29" s="232"/>
      <c r="H29" s="206"/>
      <c r="I29" s="206"/>
      <c r="J29" s="206"/>
    </row>
    <row r="30" spans="1:10" ht="25.5">
      <c r="A30" s="249" t="s">
        <v>217</v>
      </c>
      <c r="B30" s="215">
        <v>10</v>
      </c>
      <c r="C30" s="215" t="s">
        <v>177</v>
      </c>
      <c r="D30" s="191"/>
      <c r="E30" s="150"/>
      <c r="F30" s="235">
        <f t="shared" si="0"/>
        <v>0</v>
      </c>
      <c r="G30" s="232"/>
      <c r="H30" s="206"/>
      <c r="I30" s="206"/>
      <c r="J30" s="206"/>
    </row>
    <row r="31" spans="1:10" ht="15.75">
      <c r="A31" s="249" t="s">
        <v>74</v>
      </c>
      <c r="B31" s="215">
        <v>30</v>
      </c>
      <c r="C31" s="215" t="s">
        <v>177</v>
      </c>
      <c r="D31" s="191"/>
      <c r="E31" s="150"/>
      <c r="F31" s="235">
        <f t="shared" si="0"/>
        <v>0</v>
      </c>
      <c r="G31" s="232"/>
      <c r="H31" s="206"/>
      <c r="I31" s="206"/>
      <c r="J31" s="206"/>
    </row>
    <row r="32" spans="1:10" ht="15.75">
      <c r="A32" s="249" t="s">
        <v>976</v>
      </c>
      <c r="B32" s="215">
        <v>8</v>
      </c>
      <c r="C32" s="215" t="s">
        <v>177</v>
      </c>
      <c r="D32" s="191"/>
      <c r="E32" s="150"/>
      <c r="F32" s="235">
        <f t="shared" si="0"/>
        <v>0</v>
      </c>
      <c r="G32" s="232"/>
      <c r="H32" s="206"/>
      <c r="I32" s="206"/>
      <c r="J32" s="206"/>
    </row>
    <row r="33" spans="1:10" ht="15.75">
      <c r="A33" s="249" t="s">
        <v>975</v>
      </c>
      <c r="B33" s="215">
        <v>170</v>
      </c>
      <c r="C33" s="215" t="s">
        <v>198</v>
      </c>
      <c r="D33" s="191"/>
      <c r="E33" s="150"/>
      <c r="F33" s="235">
        <f t="shared" si="0"/>
        <v>0</v>
      </c>
      <c r="G33" s="232"/>
      <c r="H33" s="206"/>
      <c r="I33" s="206"/>
      <c r="J33" s="206"/>
    </row>
    <row r="34" spans="1:10" ht="25.5">
      <c r="A34" s="249" t="s">
        <v>929</v>
      </c>
      <c r="B34" s="215">
        <v>2</v>
      </c>
      <c r="C34" s="215" t="s">
        <v>199</v>
      </c>
      <c r="D34" s="191"/>
      <c r="E34" s="150"/>
      <c r="F34" s="235">
        <f t="shared" si="0"/>
        <v>0</v>
      </c>
      <c r="G34" s="232"/>
      <c r="H34" s="206"/>
      <c r="I34" s="206"/>
      <c r="J34" s="206"/>
    </row>
    <row r="35" spans="1:10" ht="25.5">
      <c r="A35" s="249" t="s">
        <v>218</v>
      </c>
      <c r="B35" s="215">
        <v>3</v>
      </c>
      <c r="C35" s="215" t="s">
        <v>199</v>
      </c>
      <c r="D35" s="191"/>
      <c r="E35" s="150"/>
      <c r="F35" s="235">
        <f t="shared" si="0"/>
        <v>0</v>
      </c>
      <c r="G35" s="232"/>
      <c r="H35" s="206"/>
      <c r="I35" s="206"/>
      <c r="J35" s="206"/>
    </row>
    <row r="36" spans="1:10" ht="15.75">
      <c r="A36" s="249" t="s">
        <v>978</v>
      </c>
      <c r="B36" s="215">
        <v>40</v>
      </c>
      <c r="C36" s="215" t="s">
        <v>199</v>
      </c>
      <c r="D36" s="191"/>
      <c r="E36" s="150"/>
      <c r="F36" s="235">
        <f t="shared" si="0"/>
        <v>0</v>
      </c>
      <c r="G36" s="232"/>
      <c r="H36" s="206"/>
      <c r="I36" s="206"/>
      <c r="J36" s="206"/>
    </row>
    <row r="37" spans="1:10" s="516" customFormat="1" ht="15.75">
      <c r="A37" s="775" t="s">
        <v>229</v>
      </c>
      <c r="B37" s="517">
        <v>50</v>
      </c>
      <c r="C37" s="511" t="s">
        <v>198</v>
      </c>
      <c r="D37" s="512"/>
      <c r="E37" s="513"/>
      <c r="F37" s="518">
        <f t="shared" si="0"/>
        <v>0</v>
      </c>
      <c r="G37" s="514"/>
      <c r="H37" s="515"/>
      <c r="I37" s="515"/>
      <c r="J37" s="515"/>
    </row>
    <row r="38" spans="1:10" ht="15.75">
      <c r="A38" s="249" t="s">
        <v>219</v>
      </c>
      <c r="B38" s="215">
        <v>100</v>
      </c>
      <c r="C38" s="215" t="s">
        <v>199</v>
      </c>
      <c r="D38" s="191"/>
      <c r="E38" s="150"/>
      <c r="F38" s="235">
        <f t="shared" si="0"/>
        <v>0</v>
      </c>
      <c r="G38" s="232"/>
      <c r="H38" s="206"/>
      <c r="I38" s="206"/>
      <c r="J38" s="206"/>
    </row>
    <row r="39" spans="1:10" ht="15.75">
      <c r="A39" s="249" t="s">
        <v>230</v>
      </c>
      <c r="B39" s="215">
        <v>80</v>
      </c>
      <c r="C39" s="215" t="s">
        <v>198</v>
      </c>
      <c r="D39" s="191"/>
      <c r="E39" s="150"/>
      <c r="F39" s="235">
        <f t="shared" si="0"/>
        <v>0</v>
      </c>
      <c r="G39" s="232"/>
      <c r="H39" s="206"/>
      <c r="I39" s="206"/>
      <c r="J39" s="206"/>
    </row>
    <row r="40" spans="1:10" ht="15.75">
      <c r="A40" s="249" t="s">
        <v>220</v>
      </c>
      <c r="B40" s="215">
        <v>182</v>
      </c>
      <c r="C40" s="215" t="s">
        <v>199</v>
      </c>
      <c r="D40" s="191"/>
      <c r="E40" s="150"/>
      <c r="F40" s="235">
        <f t="shared" si="0"/>
        <v>0</v>
      </c>
      <c r="G40" s="232"/>
      <c r="H40" s="206"/>
      <c r="I40" s="206"/>
      <c r="J40" s="206"/>
    </row>
    <row r="41" spans="1:10" ht="15.75">
      <c r="A41" s="249" t="s">
        <v>403</v>
      </c>
      <c r="B41" s="215">
        <v>29</v>
      </c>
      <c r="C41" s="215" t="s">
        <v>198</v>
      </c>
      <c r="D41" s="191"/>
      <c r="E41" s="150"/>
      <c r="F41" s="235">
        <f t="shared" si="0"/>
        <v>0</v>
      </c>
      <c r="G41" s="232"/>
      <c r="H41" s="206"/>
      <c r="I41" s="206"/>
      <c r="J41" s="206"/>
    </row>
    <row r="42" spans="1:10" ht="15.75">
      <c r="A42" s="249" t="s">
        <v>231</v>
      </c>
      <c r="B42" s="215">
        <v>123</v>
      </c>
      <c r="C42" s="215" t="s">
        <v>198</v>
      </c>
      <c r="D42" s="191"/>
      <c r="E42" s="150"/>
      <c r="F42" s="235">
        <f t="shared" si="0"/>
        <v>0</v>
      </c>
      <c r="G42" s="232"/>
      <c r="H42" s="206"/>
      <c r="I42" s="206"/>
      <c r="J42" s="206"/>
    </row>
    <row r="43" spans="1:10" ht="15.75">
      <c r="A43" s="249" t="s">
        <v>221</v>
      </c>
      <c r="B43" s="215">
        <v>28</v>
      </c>
      <c r="C43" s="215" t="s">
        <v>199</v>
      </c>
      <c r="D43" s="191"/>
      <c r="E43" s="150"/>
      <c r="F43" s="235">
        <f t="shared" si="0"/>
        <v>0</v>
      </c>
      <c r="G43" s="232"/>
      <c r="H43" s="206"/>
      <c r="I43" s="206"/>
      <c r="J43" s="206"/>
    </row>
    <row r="44" spans="1:10" ht="27" customHeight="1">
      <c r="A44" s="249" t="s">
        <v>232</v>
      </c>
      <c r="B44" s="215">
        <v>50</v>
      </c>
      <c r="C44" s="215" t="s">
        <v>198</v>
      </c>
      <c r="D44" s="191"/>
      <c r="E44" s="150"/>
      <c r="F44" s="235">
        <f t="shared" si="0"/>
        <v>0</v>
      </c>
      <c r="G44" s="232"/>
      <c r="H44" s="206"/>
      <c r="I44" s="206"/>
      <c r="J44" s="206"/>
    </row>
    <row r="45" spans="1:10" ht="22.5" customHeight="1">
      <c r="A45" s="249" t="s">
        <v>222</v>
      </c>
      <c r="B45" s="215">
        <v>100</v>
      </c>
      <c r="C45" s="215" t="s">
        <v>199</v>
      </c>
      <c r="D45" s="191"/>
      <c r="E45" s="150"/>
      <c r="F45" s="235">
        <f t="shared" si="0"/>
        <v>0</v>
      </c>
      <c r="G45" s="232"/>
      <c r="H45" s="206"/>
      <c r="I45" s="206"/>
      <c r="J45" s="206"/>
    </row>
    <row r="46" spans="1:10" ht="25.5" customHeight="1">
      <c r="A46" s="249" t="s">
        <v>233</v>
      </c>
      <c r="B46" s="215">
        <v>115</v>
      </c>
      <c r="C46" s="215" t="s">
        <v>198</v>
      </c>
      <c r="D46" s="191"/>
      <c r="E46" s="150"/>
      <c r="F46" s="235">
        <f t="shared" si="0"/>
        <v>0</v>
      </c>
      <c r="G46" s="232"/>
      <c r="H46" s="206"/>
      <c r="I46" s="206"/>
      <c r="J46" s="206"/>
    </row>
    <row r="47" spans="1:10" ht="24.75" customHeight="1">
      <c r="A47" s="249" t="s">
        <v>223</v>
      </c>
      <c r="B47" s="215">
        <v>170</v>
      </c>
      <c r="C47" s="215" t="s">
        <v>199</v>
      </c>
      <c r="D47" s="191"/>
      <c r="E47" s="150"/>
      <c r="F47" s="235">
        <f t="shared" si="0"/>
        <v>0</v>
      </c>
      <c r="G47" s="232"/>
      <c r="H47" s="206"/>
      <c r="I47" s="206"/>
      <c r="J47" s="206"/>
    </row>
    <row r="48" spans="1:10" ht="27" customHeight="1">
      <c r="A48" s="249" t="s">
        <v>578</v>
      </c>
      <c r="B48" s="215">
        <v>100</v>
      </c>
      <c r="C48" s="215" t="s">
        <v>199</v>
      </c>
      <c r="D48" s="191"/>
      <c r="E48" s="150"/>
      <c r="F48" s="235">
        <f t="shared" si="0"/>
        <v>0</v>
      </c>
      <c r="G48" s="232"/>
      <c r="H48" s="206"/>
      <c r="I48" s="206"/>
      <c r="J48" s="206"/>
    </row>
    <row r="49" spans="1:10" ht="24" customHeight="1">
      <c r="A49" s="249" t="s">
        <v>224</v>
      </c>
      <c r="B49" s="215">
        <v>10</v>
      </c>
      <c r="C49" s="215" t="s">
        <v>199</v>
      </c>
      <c r="D49" s="191"/>
      <c r="E49" s="150"/>
      <c r="F49" s="235">
        <f t="shared" si="0"/>
        <v>0</v>
      </c>
      <c r="G49" s="232"/>
      <c r="H49" s="206"/>
      <c r="I49" s="206"/>
      <c r="J49" s="206"/>
    </row>
    <row r="50" spans="1:10" ht="22.5" customHeight="1">
      <c r="A50" s="249" t="s">
        <v>234</v>
      </c>
      <c r="B50" s="215">
        <v>26</v>
      </c>
      <c r="C50" s="215" t="s">
        <v>198</v>
      </c>
      <c r="D50" s="191"/>
      <c r="E50" s="150"/>
      <c r="F50" s="235">
        <f t="shared" si="0"/>
        <v>0</v>
      </c>
      <c r="G50" s="232"/>
      <c r="H50" s="206"/>
      <c r="I50" s="206"/>
      <c r="J50" s="206"/>
    </row>
    <row r="51" spans="1:10" ht="22.5" customHeight="1">
      <c r="A51" s="249" t="s">
        <v>579</v>
      </c>
      <c r="B51" s="215">
        <v>100</v>
      </c>
      <c r="C51" s="215" t="s">
        <v>199</v>
      </c>
      <c r="D51" s="191"/>
      <c r="E51" s="150"/>
      <c r="F51" s="235">
        <f t="shared" si="0"/>
        <v>0</v>
      </c>
      <c r="G51" s="232"/>
      <c r="H51" s="206"/>
      <c r="I51" s="206"/>
      <c r="J51" s="206"/>
    </row>
    <row r="52" spans="1:10" ht="24" customHeight="1">
      <c r="A52" s="249" t="s">
        <v>225</v>
      </c>
      <c r="B52" s="215">
        <v>15</v>
      </c>
      <c r="C52" s="215" t="s">
        <v>199</v>
      </c>
      <c r="D52" s="191"/>
      <c r="E52" s="150"/>
      <c r="F52" s="235">
        <f t="shared" si="0"/>
        <v>0</v>
      </c>
      <c r="G52" s="232"/>
      <c r="H52" s="206"/>
      <c r="I52" s="206"/>
      <c r="J52" s="206"/>
    </row>
    <row r="53" spans="1:10" ht="23.25" customHeight="1">
      <c r="A53" s="249" t="s">
        <v>226</v>
      </c>
      <c r="B53" s="215">
        <v>50</v>
      </c>
      <c r="C53" s="215" t="s">
        <v>199</v>
      </c>
      <c r="D53" s="191"/>
      <c r="E53" s="150"/>
      <c r="F53" s="235">
        <f t="shared" si="0"/>
        <v>0</v>
      </c>
      <c r="G53" s="232"/>
      <c r="H53" s="206"/>
      <c r="I53" s="206"/>
      <c r="J53" s="206"/>
    </row>
    <row r="54" spans="1:10" ht="15.75" customHeight="1">
      <c r="A54" s="249" t="s">
        <v>776</v>
      </c>
      <c r="B54" s="215">
        <v>46</v>
      </c>
      <c r="C54" s="215" t="s">
        <v>198</v>
      </c>
      <c r="D54" s="191"/>
      <c r="E54" s="150"/>
      <c r="F54" s="235">
        <f t="shared" si="0"/>
        <v>0</v>
      </c>
      <c r="G54" s="232"/>
      <c r="H54" s="206"/>
      <c r="I54" s="206"/>
      <c r="J54" s="206"/>
    </row>
    <row r="55" spans="1:10" ht="15.75" customHeight="1">
      <c r="A55" s="249" t="s">
        <v>930</v>
      </c>
      <c r="B55" s="215">
        <v>32</v>
      </c>
      <c r="C55" s="215" t="s">
        <v>199</v>
      </c>
      <c r="D55" s="191"/>
      <c r="E55" s="150"/>
      <c r="F55" s="235">
        <f t="shared" si="0"/>
        <v>0</v>
      </c>
      <c r="G55" s="232"/>
      <c r="H55" s="206"/>
      <c r="I55" s="206"/>
      <c r="J55" s="206"/>
    </row>
    <row r="56" spans="1:10" ht="15.75" customHeight="1">
      <c r="A56" s="250" t="s">
        <v>235</v>
      </c>
      <c r="B56" s="215">
        <v>12</v>
      </c>
      <c r="C56" s="215" t="s">
        <v>198</v>
      </c>
      <c r="D56" s="191"/>
      <c r="E56" s="150"/>
      <c r="F56" s="235">
        <f t="shared" si="0"/>
        <v>0</v>
      </c>
      <c r="G56" s="232"/>
      <c r="H56" s="206"/>
      <c r="I56" s="206"/>
      <c r="J56" s="206"/>
    </row>
    <row r="57" spans="1:10" ht="15.75" customHeight="1">
      <c r="A57" s="250" t="s">
        <v>227</v>
      </c>
      <c r="B57" s="215">
        <v>370</v>
      </c>
      <c r="C57" s="215" t="s">
        <v>198</v>
      </c>
      <c r="D57" s="191"/>
      <c r="E57" s="150"/>
      <c r="F57" s="235">
        <f t="shared" si="0"/>
        <v>0</v>
      </c>
      <c r="G57" s="232"/>
      <c r="H57" s="206"/>
      <c r="I57" s="206"/>
      <c r="J57" s="206"/>
    </row>
    <row r="58" spans="1:10" ht="15.75" customHeight="1">
      <c r="A58" s="250" t="s">
        <v>1035</v>
      </c>
      <c r="B58" s="215">
        <v>7</v>
      </c>
      <c r="C58" s="215" t="s">
        <v>199</v>
      </c>
      <c r="D58" s="191"/>
      <c r="E58" s="150"/>
      <c r="F58" s="235">
        <f t="shared" ref="F58" si="3">B58*E58</f>
        <v>0</v>
      </c>
      <c r="G58" s="232"/>
      <c r="H58" s="206"/>
      <c r="I58" s="206"/>
      <c r="J58" s="206"/>
    </row>
    <row r="59" spans="1:10" ht="14.25" customHeight="1">
      <c r="A59" s="250" t="s">
        <v>580</v>
      </c>
      <c r="B59" s="215">
        <v>4</v>
      </c>
      <c r="C59" s="215" t="s">
        <v>198</v>
      </c>
      <c r="D59" s="191"/>
      <c r="E59" s="150"/>
      <c r="F59" s="235">
        <f t="shared" si="0"/>
        <v>0</v>
      </c>
      <c r="G59" s="232"/>
      <c r="H59" s="206"/>
      <c r="I59" s="206"/>
      <c r="J59" s="206"/>
    </row>
    <row r="60" spans="1:10" ht="15.75" customHeight="1">
      <c r="A60" s="250" t="s">
        <v>236</v>
      </c>
      <c r="B60" s="215">
        <v>5</v>
      </c>
      <c r="C60" s="215" t="s">
        <v>198</v>
      </c>
      <c r="D60" s="191"/>
      <c r="E60" s="150"/>
      <c r="F60" s="235">
        <f t="shared" si="0"/>
        <v>0</v>
      </c>
      <c r="G60" s="232"/>
      <c r="H60" s="206"/>
      <c r="I60" s="206"/>
      <c r="J60" s="206"/>
    </row>
    <row r="61" spans="1:10" ht="15.75" customHeight="1">
      <c r="A61" s="250" t="s">
        <v>931</v>
      </c>
      <c r="B61" s="215">
        <v>150</v>
      </c>
      <c r="C61" s="215" t="s">
        <v>198</v>
      </c>
      <c r="D61" s="191"/>
      <c r="E61" s="150"/>
      <c r="F61" s="235">
        <f t="shared" si="0"/>
        <v>0</v>
      </c>
      <c r="G61" s="232"/>
      <c r="H61" s="206"/>
      <c r="I61" s="206"/>
      <c r="J61" s="206"/>
    </row>
    <row r="62" spans="1:10" ht="25.5" customHeight="1">
      <c r="A62" s="250" t="s">
        <v>228</v>
      </c>
      <c r="B62" s="215">
        <v>30</v>
      </c>
      <c r="C62" s="215" t="s">
        <v>199</v>
      </c>
      <c r="D62" s="191"/>
      <c r="E62" s="150"/>
      <c r="F62" s="235">
        <f t="shared" si="0"/>
        <v>0</v>
      </c>
      <c r="G62" s="232"/>
      <c r="H62" s="206"/>
      <c r="I62" s="206"/>
      <c r="J62" s="206"/>
    </row>
    <row r="63" spans="1:10" ht="15.75" customHeight="1">
      <c r="A63" s="249" t="s">
        <v>577</v>
      </c>
      <c r="B63" s="215">
        <v>920</v>
      </c>
      <c r="C63" s="215" t="s">
        <v>186</v>
      </c>
      <c r="D63" s="191"/>
      <c r="E63" s="150"/>
      <c r="F63" s="235">
        <f t="shared" si="0"/>
        <v>0</v>
      </c>
      <c r="G63" s="232"/>
      <c r="H63" s="206"/>
      <c r="I63" s="206"/>
      <c r="J63" s="206"/>
    </row>
    <row r="64" spans="1:10" ht="15.75" customHeight="1">
      <c r="A64" s="249" t="s">
        <v>581</v>
      </c>
      <c r="B64" s="215">
        <v>700</v>
      </c>
      <c r="C64" s="215" t="s">
        <v>186</v>
      </c>
      <c r="D64" s="191"/>
      <c r="E64" s="150"/>
      <c r="F64" s="235">
        <f t="shared" si="0"/>
        <v>0</v>
      </c>
      <c r="G64" s="232"/>
      <c r="H64" s="206"/>
      <c r="I64" s="206"/>
      <c r="J64" s="206"/>
    </row>
    <row r="65" spans="1:10" ht="15.75" customHeight="1">
      <c r="A65" s="249" t="s">
        <v>582</v>
      </c>
      <c r="B65" s="215">
        <v>162</v>
      </c>
      <c r="C65" s="215" t="s">
        <v>186</v>
      </c>
      <c r="D65" s="191"/>
      <c r="E65" s="150"/>
      <c r="F65" s="497">
        <f t="shared" si="0"/>
        <v>0</v>
      </c>
      <c r="G65" s="232"/>
      <c r="H65" s="206"/>
      <c r="I65" s="206"/>
      <c r="J65" s="206"/>
    </row>
    <row r="66" spans="1:10" ht="15.75" customHeight="1">
      <c r="A66" s="249" t="s">
        <v>188</v>
      </c>
      <c r="B66" s="215">
        <v>570</v>
      </c>
      <c r="C66" s="215" t="s">
        <v>186</v>
      </c>
      <c r="D66" s="191"/>
      <c r="E66" s="150"/>
      <c r="F66" s="235">
        <f t="shared" si="0"/>
        <v>0</v>
      </c>
      <c r="G66" s="232"/>
      <c r="H66" s="206"/>
      <c r="I66" s="206"/>
      <c r="J66" s="206"/>
    </row>
    <row r="67" spans="1:10" ht="15.75">
      <c r="A67" s="249" t="s">
        <v>189</v>
      </c>
      <c r="B67" s="215">
        <v>240</v>
      </c>
      <c r="C67" s="215" t="s">
        <v>186</v>
      </c>
      <c r="D67" s="191"/>
      <c r="E67" s="150"/>
      <c r="F67" s="497">
        <f t="shared" ref="F67" si="4">B67*E67</f>
        <v>0</v>
      </c>
      <c r="G67" s="232"/>
      <c r="H67" s="206"/>
      <c r="I67" s="206"/>
      <c r="J67" s="206"/>
    </row>
    <row r="68" spans="1:10" ht="15" customHeight="1">
      <c r="A68" s="249" t="s">
        <v>0</v>
      </c>
      <c r="B68" s="215">
        <v>2</v>
      </c>
      <c r="C68" s="215" t="s">
        <v>177</v>
      </c>
      <c r="D68" s="154"/>
      <c r="E68" s="149"/>
      <c r="F68" s="236">
        <f t="shared" ref="F68:F100" si="5">B68*E68</f>
        <v>0</v>
      </c>
      <c r="G68" s="234"/>
      <c r="H68" s="206"/>
      <c r="I68" s="206"/>
      <c r="J68" s="206"/>
    </row>
    <row r="69" spans="1:10" ht="15" customHeight="1">
      <c r="A69" s="249" t="s">
        <v>1</v>
      </c>
      <c r="B69" s="215">
        <v>30</v>
      </c>
      <c r="C69" s="215" t="s">
        <v>198</v>
      </c>
      <c r="D69" s="194"/>
      <c r="E69" s="149"/>
      <c r="F69" s="236">
        <f t="shared" si="5"/>
        <v>0</v>
      </c>
      <c r="G69" s="234"/>
      <c r="H69" s="206"/>
      <c r="I69" s="206"/>
      <c r="J69" s="206"/>
    </row>
    <row r="70" spans="1:10" ht="15" customHeight="1">
      <c r="A70" s="776" t="s">
        <v>783</v>
      </c>
      <c r="B70" s="215">
        <v>50</v>
      </c>
      <c r="C70" s="215" t="s">
        <v>177</v>
      </c>
      <c r="D70" s="156"/>
      <c r="E70" s="151"/>
      <c r="F70" s="236">
        <f t="shared" ref="F70" si="6">B70*E70</f>
        <v>0</v>
      </c>
      <c r="G70" s="232"/>
      <c r="H70" s="206"/>
      <c r="I70" s="206"/>
      <c r="J70" s="206"/>
    </row>
    <row r="71" spans="1:10" ht="15" customHeight="1">
      <c r="A71" s="249" t="s">
        <v>932</v>
      </c>
      <c r="B71" s="215">
        <v>713</v>
      </c>
      <c r="C71" s="215" t="s">
        <v>177</v>
      </c>
      <c r="D71" s="156"/>
      <c r="E71" s="151"/>
      <c r="F71" s="236">
        <f t="shared" si="5"/>
        <v>0</v>
      </c>
      <c r="G71" s="233"/>
      <c r="H71" s="206"/>
      <c r="I71" s="206"/>
      <c r="J71" s="206"/>
    </row>
    <row r="72" spans="1:10" ht="15" customHeight="1">
      <c r="A72" s="249" t="s">
        <v>395</v>
      </c>
      <c r="B72" s="215">
        <v>50</v>
      </c>
      <c r="C72" s="215" t="s">
        <v>177</v>
      </c>
      <c r="D72" s="156"/>
      <c r="E72" s="151"/>
      <c r="F72" s="236">
        <f t="shared" si="5"/>
        <v>0</v>
      </c>
      <c r="G72" s="233"/>
      <c r="H72" s="206"/>
      <c r="I72" s="206"/>
      <c r="J72" s="206"/>
    </row>
    <row r="73" spans="1:10" ht="15" customHeight="1">
      <c r="A73" s="249" t="s">
        <v>396</v>
      </c>
      <c r="B73" s="215">
        <v>500</v>
      </c>
      <c r="C73" s="215" t="s">
        <v>177</v>
      </c>
      <c r="D73" s="156"/>
      <c r="E73" s="151"/>
      <c r="F73" s="236">
        <f t="shared" si="5"/>
        <v>0</v>
      </c>
      <c r="G73" s="233"/>
      <c r="H73" s="206"/>
      <c r="I73" s="206"/>
      <c r="J73" s="206"/>
    </row>
    <row r="74" spans="1:10" ht="15" customHeight="1">
      <c r="A74" s="249" t="s">
        <v>556</v>
      </c>
      <c r="B74" s="215">
        <v>110</v>
      </c>
      <c r="C74" s="215" t="s">
        <v>177</v>
      </c>
      <c r="D74" s="156"/>
      <c r="E74" s="151"/>
      <c r="F74" s="236">
        <f t="shared" si="5"/>
        <v>0</v>
      </c>
      <c r="G74" s="233"/>
      <c r="H74" s="206"/>
      <c r="I74" s="206"/>
      <c r="J74" s="206"/>
    </row>
    <row r="75" spans="1:10" ht="15" customHeight="1">
      <c r="A75" s="249" t="s">
        <v>401</v>
      </c>
      <c r="B75" s="215">
        <v>333</v>
      </c>
      <c r="C75" s="215" t="s">
        <v>198</v>
      </c>
      <c r="D75" s="156"/>
      <c r="E75" s="151"/>
      <c r="F75" s="236">
        <f t="shared" si="5"/>
        <v>0</v>
      </c>
      <c r="G75" s="233"/>
      <c r="H75" s="206"/>
      <c r="I75" s="206"/>
      <c r="J75" s="206"/>
    </row>
    <row r="76" spans="1:10" ht="15" customHeight="1">
      <c r="A76" s="249" t="s">
        <v>397</v>
      </c>
      <c r="B76" s="215">
        <v>160</v>
      </c>
      <c r="C76" s="215" t="s">
        <v>177</v>
      </c>
      <c r="D76" s="156"/>
      <c r="E76" s="151"/>
      <c r="F76" s="236">
        <f t="shared" si="5"/>
        <v>0</v>
      </c>
      <c r="G76" s="233"/>
      <c r="H76" s="206"/>
      <c r="I76" s="206"/>
      <c r="J76" s="206"/>
    </row>
    <row r="77" spans="1:10" ht="15" customHeight="1">
      <c r="A77" s="249" t="s">
        <v>398</v>
      </c>
      <c r="B77" s="215">
        <v>90</v>
      </c>
      <c r="C77" s="215" t="s">
        <v>177</v>
      </c>
      <c r="D77" s="156"/>
      <c r="E77" s="151"/>
      <c r="F77" s="236">
        <f t="shared" si="5"/>
        <v>0</v>
      </c>
      <c r="G77" s="233"/>
      <c r="H77" s="206"/>
      <c r="I77" s="206"/>
      <c r="J77" s="206"/>
    </row>
    <row r="78" spans="1:10" ht="15" customHeight="1">
      <c r="A78" s="249" t="s">
        <v>399</v>
      </c>
      <c r="B78" s="215">
        <v>90</v>
      </c>
      <c r="C78" s="215" t="s">
        <v>177</v>
      </c>
      <c r="D78" s="156"/>
      <c r="E78" s="151"/>
      <c r="F78" s="236">
        <f t="shared" si="5"/>
        <v>0</v>
      </c>
      <c r="G78" s="233"/>
      <c r="H78" s="206"/>
      <c r="I78" s="206"/>
      <c r="J78" s="206"/>
    </row>
    <row r="79" spans="1:10" ht="15" customHeight="1">
      <c r="A79" s="249" t="s">
        <v>400</v>
      </c>
      <c r="B79" s="215">
        <v>110</v>
      </c>
      <c r="C79" s="215" t="s">
        <v>177</v>
      </c>
      <c r="D79" s="156"/>
      <c r="E79" s="151"/>
      <c r="F79" s="236">
        <f t="shared" si="5"/>
        <v>0</v>
      </c>
      <c r="G79" s="233"/>
      <c r="H79" s="206"/>
      <c r="I79" s="206"/>
      <c r="J79" s="206"/>
    </row>
    <row r="80" spans="1:10" ht="15" customHeight="1">
      <c r="A80" s="249" t="s">
        <v>394</v>
      </c>
      <c r="B80" s="215">
        <v>2500</v>
      </c>
      <c r="C80" s="215" t="s">
        <v>177</v>
      </c>
      <c r="D80" s="156"/>
      <c r="E80" s="151"/>
      <c r="F80" s="236">
        <f t="shared" si="5"/>
        <v>0</v>
      </c>
      <c r="G80" s="233"/>
      <c r="H80" s="206"/>
      <c r="I80" s="206"/>
      <c r="J80" s="206"/>
    </row>
    <row r="81" spans="1:10" ht="15" customHeight="1">
      <c r="A81" s="767" t="s">
        <v>557</v>
      </c>
      <c r="B81" s="215">
        <v>5300</v>
      </c>
      <c r="C81" s="215" t="s">
        <v>177</v>
      </c>
      <c r="D81" s="156"/>
      <c r="E81" s="151"/>
      <c r="F81" s="236">
        <f t="shared" si="5"/>
        <v>0</v>
      </c>
      <c r="G81" s="233"/>
      <c r="H81" s="206"/>
      <c r="I81" s="206"/>
      <c r="J81" s="206"/>
    </row>
    <row r="82" spans="1:10" ht="15" customHeight="1">
      <c r="A82" s="249" t="s">
        <v>2</v>
      </c>
      <c r="B82" s="215">
        <v>230</v>
      </c>
      <c r="C82" s="215" t="s">
        <v>200</v>
      </c>
      <c r="D82" s="156"/>
      <c r="E82" s="151"/>
      <c r="F82" s="236">
        <f t="shared" si="5"/>
        <v>0</v>
      </c>
      <c r="G82" s="233"/>
      <c r="H82" s="206"/>
      <c r="I82" s="206"/>
      <c r="J82" s="206"/>
    </row>
    <row r="83" spans="1:10" ht="15" customHeight="1">
      <c r="A83" s="249" t="s">
        <v>583</v>
      </c>
      <c r="B83" s="215">
        <v>11</v>
      </c>
      <c r="C83" s="215" t="s">
        <v>177</v>
      </c>
      <c r="D83" s="156"/>
      <c r="E83" s="151"/>
      <c r="F83" s="236">
        <f t="shared" si="5"/>
        <v>0</v>
      </c>
      <c r="G83" s="232"/>
      <c r="H83" s="206"/>
      <c r="I83" s="206"/>
      <c r="J83" s="206"/>
    </row>
    <row r="84" spans="1:10" ht="23.25" customHeight="1">
      <c r="A84" s="776" t="s">
        <v>782</v>
      </c>
      <c r="B84" s="215">
        <v>100</v>
      </c>
      <c r="C84" s="215" t="s">
        <v>177</v>
      </c>
      <c r="D84" s="155"/>
      <c r="E84" s="150"/>
      <c r="F84" s="236">
        <f t="shared" ref="F84" si="7">B84*E84</f>
        <v>0</v>
      </c>
      <c r="G84" s="234"/>
      <c r="H84" s="206"/>
      <c r="I84" s="206"/>
      <c r="J84" s="206"/>
    </row>
    <row r="85" spans="1:10" ht="15" customHeight="1">
      <c r="A85" s="249" t="s">
        <v>390</v>
      </c>
      <c r="B85" s="270">
        <v>52</v>
      </c>
      <c r="C85" s="273" t="s">
        <v>177</v>
      </c>
      <c r="D85" s="154"/>
      <c r="E85" s="149"/>
      <c r="F85" s="154">
        <f t="shared" si="5"/>
        <v>0</v>
      </c>
      <c r="G85" s="234"/>
      <c r="H85" s="206"/>
      <c r="I85" s="206"/>
      <c r="J85" s="206"/>
    </row>
    <row r="86" spans="1:10" ht="15" customHeight="1">
      <c r="A86" s="249" t="s">
        <v>391</v>
      </c>
      <c r="B86" s="270">
        <v>560</v>
      </c>
      <c r="C86" s="273" t="s">
        <v>177</v>
      </c>
      <c r="D86" s="154"/>
      <c r="E86" s="149"/>
      <c r="F86" s="235">
        <f t="shared" si="5"/>
        <v>0</v>
      </c>
      <c r="G86" s="234"/>
      <c r="H86" s="206"/>
      <c r="I86" s="206"/>
      <c r="J86" s="206"/>
    </row>
    <row r="87" spans="1:10" ht="15" customHeight="1">
      <c r="A87" s="249" t="s">
        <v>392</v>
      </c>
      <c r="B87" s="270">
        <v>50</v>
      </c>
      <c r="C87" s="273" t="s">
        <v>177</v>
      </c>
      <c r="D87" s="194"/>
      <c r="E87" s="149"/>
      <c r="F87" s="235">
        <f t="shared" si="5"/>
        <v>0</v>
      </c>
      <c r="G87" s="234"/>
      <c r="H87" s="206"/>
      <c r="I87" s="206"/>
      <c r="J87" s="206"/>
    </row>
    <row r="88" spans="1:10" ht="15" customHeight="1">
      <c r="A88" s="249" t="s">
        <v>933</v>
      </c>
      <c r="B88" s="270">
        <v>900</v>
      </c>
      <c r="C88" s="273" t="s">
        <v>177</v>
      </c>
      <c r="D88" s="155"/>
      <c r="E88" s="150"/>
      <c r="F88" s="235">
        <f t="shared" si="5"/>
        <v>0</v>
      </c>
      <c r="G88" s="232"/>
      <c r="H88" s="206"/>
      <c r="I88" s="206"/>
      <c r="J88" s="206"/>
    </row>
    <row r="89" spans="1:10" ht="23.25" customHeight="1">
      <c r="A89" s="249" t="s">
        <v>545</v>
      </c>
      <c r="B89" s="270">
        <v>630</v>
      </c>
      <c r="C89" s="273" t="s">
        <v>177</v>
      </c>
      <c r="D89" s="156"/>
      <c r="E89" s="151"/>
      <c r="F89" s="235">
        <f t="shared" si="5"/>
        <v>0</v>
      </c>
      <c r="G89" s="233"/>
      <c r="H89" s="206"/>
      <c r="I89" s="206"/>
      <c r="J89" s="206"/>
    </row>
    <row r="90" spans="1:10" ht="22.5" customHeight="1">
      <c r="A90" s="249" t="s">
        <v>544</v>
      </c>
      <c r="B90" s="270">
        <v>510</v>
      </c>
      <c r="C90" s="273" t="s">
        <v>177</v>
      </c>
      <c r="D90" s="156"/>
      <c r="E90" s="151"/>
      <c r="F90" s="235">
        <f t="shared" si="5"/>
        <v>0</v>
      </c>
      <c r="G90" s="233"/>
      <c r="H90" s="206"/>
      <c r="I90" s="206"/>
      <c r="J90" s="206"/>
    </row>
    <row r="91" spans="1:10" ht="14.25" customHeight="1">
      <c r="A91" s="249" t="s">
        <v>781</v>
      </c>
      <c r="B91" s="270">
        <v>46</v>
      </c>
      <c r="C91" s="273" t="s">
        <v>177</v>
      </c>
      <c r="D91" s="156"/>
      <c r="E91" s="151"/>
      <c r="F91" s="235">
        <f t="shared" si="5"/>
        <v>0</v>
      </c>
      <c r="G91" s="233"/>
      <c r="H91" s="206"/>
      <c r="I91" s="206"/>
      <c r="J91" s="206"/>
    </row>
    <row r="92" spans="1:10" ht="12.75" customHeight="1">
      <c r="A92" s="249" t="s">
        <v>393</v>
      </c>
      <c r="B92" s="270">
        <v>650</v>
      </c>
      <c r="C92" s="273" t="s">
        <v>177</v>
      </c>
      <c r="D92" s="156"/>
      <c r="E92" s="151"/>
      <c r="F92" s="235">
        <f t="shared" si="5"/>
        <v>0</v>
      </c>
      <c r="G92" s="233"/>
      <c r="H92" s="206"/>
      <c r="I92" s="206"/>
      <c r="J92" s="206"/>
    </row>
    <row r="93" spans="1:10" ht="15" customHeight="1">
      <c r="A93" s="767" t="s">
        <v>934</v>
      </c>
      <c r="B93" s="270">
        <v>930</v>
      </c>
      <c r="C93" s="273" t="s">
        <v>177</v>
      </c>
      <c r="D93" s="156"/>
      <c r="E93" s="151"/>
      <c r="F93" s="235">
        <f t="shared" si="5"/>
        <v>0</v>
      </c>
      <c r="G93" s="233"/>
      <c r="H93" s="206"/>
      <c r="I93" s="206"/>
      <c r="J93" s="206"/>
    </row>
    <row r="94" spans="1:10" ht="27" customHeight="1">
      <c r="A94" s="249" t="s">
        <v>996</v>
      </c>
      <c r="B94" s="270">
        <v>574</v>
      </c>
      <c r="C94" s="273" t="s">
        <v>177</v>
      </c>
      <c r="D94" s="156"/>
      <c r="E94" s="151"/>
      <c r="F94" s="235">
        <f t="shared" si="5"/>
        <v>0</v>
      </c>
      <c r="G94" s="233"/>
      <c r="H94" s="206"/>
      <c r="I94" s="206"/>
      <c r="J94" s="206"/>
    </row>
    <row r="95" spans="1:10" ht="27" customHeight="1">
      <c r="A95" s="249" t="s">
        <v>977</v>
      </c>
      <c r="B95" s="270">
        <v>80</v>
      </c>
      <c r="C95" s="273" t="s">
        <v>177</v>
      </c>
      <c r="D95" s="156"/>
      <c r="E95" s="151"/>
      <c r="F95" s="235">
        <f t="shared" si="5"/>
        <v>0</v>
      </c>
      <c r="G95" s="233"/>
      <c r="H95" s="206"/>
      <c r="I95" s="206"/>
      <c r="J95" s="206"/>
    </row>
    <row r="96" spans="1:10" ht="27" customHeight="1">
      <c r="A96" s="249" t="s">
        <v>991</v>
      </c>
      <c r="B96" s="270">
        <v>600</v>
      </c>
      <c r="C96" s="273" t="s">
        <v>177</v>
      </c>
      <c r="D96" s="156"/>
      <c r="E96" s="151"/>
      <c r="F96" s="235">
        <f t="shared" si="5"/>
        <v>0</v>
      </c>
      <c r="G96" s="233"/>
      <c r="H96" s="206"/>
      <c r="I96" s="206"/>
      <c r="J96" s="206"/>
    </row>
    <row r="97" spans="1:10" ht="25.5" customHeight="1">
      <c r="A97" s="249" t="s">
        <v>402</v>
      </c>
      <c r="B97" s="270">
        <v>3400</v>
      </c>
      <c r="C97" s="273" t="s">
        <v>177</v>
      </c>
      <c r="D97" s="156"/>
      <c r="E97" s="151"/>
      <c r="F97" s="235">
        <f t="shared" si="5"/>
        <v>0</v>
      </c>
      <c r="G97" s="233"/>
      <c r="H97" s="206"/>
      <c r="I97" s="206"/>
      <c r="J97" s="206"/>
    </row>
    <row r="98" spans="1:10" ht="25.5" customHeight="1">
      <c r="A98" s="249" t="s">
        <v>997</v>
      </c>
      <c r="B98" s="270">
        <v>1440</v>
      </c>
      <c r="C98" s="273" t="s">
        <v>177</v>
      </c>
      <c r="D98" s="156"/>
      <c r="E98" s="151"/>
      <c r="F98" s="235">
        <f t="shared" si="5"/>
        <v>0</v>
      </c>
      <c r="G98" s="233"/>
      <c r="H98" s="206"/>
      <c r="I98" s="206"/>
      <c r="J98" s="206"/>
    </row>
    <row r="99" spans="1:10" ht="25.5" customHeight="1">
      <c r="A99" s="249" t="s">
        <v>998</v>
      </c>
      <c r="B99" s="270">
        <v>720</v>
      </c>
      <c r="C99" s="273" t="s">
        <v>177</v>
      </c>
      <c r="D99" s="156"/>
      <c r="E99" s="151"/>
      <c r="F99" s="235">
        <f t="shared" si="5"/>
        <v>0</v>
      </c>
      <c r="G99" s="233"/>
      <c r="H99" s="206"/>
      <c r="I99" s="206"/>
      <c r="J99" s="206"/>
    </row>
    <row r="100" spans="1:10" ht="25.5" customHeight="1">
      <c r="A100" s="249" t="s">
        <v>780</v>
      </c>
      <c r="B100" s="270">
        <v>1500</v>
      </c>
      <c r="C100" s="273" t="s">
        <v>177</v>
      </c>
      <c r="D100" s="156"/>
      <c r="E100" s="151"/>
      <c r="F100" s="235">
        <f t="shared" si="5"/>
        <v>0</v>
      </c>
      <c r="G100" s="233"/>
      <c r="H100" s="206"/>
      <c r="I100" s="206"/>
      <c r="J100" s="206"/>
    </row>
    <row r="101" spans="1:10" ht="15" customHeight="1">
      <c r="A101" s="249" t="s">
        <v>778</v>
      </c>
      <c r="B101" s="272">
        <v>53</v>
      </c>
      <c r="C101" s="274" t="s">
        <v>177</v>
      </c>
      <c r="D101" s="267"/>
      <c r="E101" s="268"/>
      <c r="F101" s="269">
        <f t="shared" ref="F101:F102" si="8">B101*E101</f>
        <v>0</v>
      </c>
      <c r="G101" s="233"/>
      <c r="H101" s="206"/>
      <c r="I101" s="206"/>
      <c r="J101" s="206"/>
    </row>
    <row r="102" spans="1:10" ht="15" customHeight="1">
      <c r="A102" s="249" t="s">
        <v>779</v>
      </c>
      <c r="B102" s="272">
        <v>117</v>
      </c>
      <c r="C102" s="274" t="s">
        <v>177</v>
      </c>
      <c r="D102" s="267"/>
      <c r="E102" s="268"/>
      <c r="F102" s="269">
        <f t="shared" si="8"/>
        <v>0</v>
      </c>
      <c r="G102" s="233"/>
      <c r="H102" s="206"/>
      <c r="I102" s="206"/>
      <c r="J102" s="206"/>
    </row>
    <row r="103" spans="1:10" ht="15" customHeight="1">
      <c r="A103" s="249" t="s">
        <v>777</v>
      </c>
      <c r="B103" s="271">
        <v>600</v>
      </c>
      <c r="C103" s="273" t="s">
        <v>177</v>
      </c>
      <c r="D103" s="156"/>
      <c r="E103" s="151"/>
      <c r="F103" s="154">
        <f t="shared" ref="F103" si="9">B103*E103</f>
        <v>0</v>
      </c>
      <c r="G103" s="233"/>
      <c r="H103" s="206"/>
      <c r="I103" s="206"/>
      <c r="J103" s="206"/>
    </row>
    <row r="104" spans="1:10" ht="15" customHeight="1">
      <c r="A104" s="249" t="s">
        <v>584</v>
      </c>
      <c r="B104" s="271">
        <v>1400</v>
      </c>
      <c r="C104" s="273" t="s">
        <v>177</v>
      </c>
      <c r="D104" s="156"/>
      <c r="E104" s="151"/>
      <c r="F104" s="154">
        <f t="shared" ref="F104" si="10">B104*E104</f>
        <v>0</v>
      </c>
      <c r="G104" s="233"/>
      <c r="H104" s="206"/>
      <c r="I104" s="206"/>
      <c r="J104" s="206"/>
    </row>
    <row r="105" spans="1:10" ht="15" customHeight="1">
      <c r="A105" s="249" t="s">
        <v>999</v>
      </c>
      <c r="B105" s="271">
        <v>2100</v>
      </c>
      <c r="C105" s="273" t="s">
        <v>177</v>
      </c>
      <c r="D105" s="156"/>
      <c r="E105" s="151"/>
      <c r="F105" s="154">
        <f t="shared" ref="F105" si="11">B105*E105</f>
        <v>0</v>
      </c>
      <c r="G105" s="233"/>
      <c r="H105" s="206"/>
      <c r="I105" s="206"/>
      <c r="J105" s="206"/>
    </row>
    <row r="106" spans="1:10" ht="15" customHeight="1">
      <c r="A106" s="249" t="s">
        <v>1000</v>
      </c>
      <c r="B106" s="271">
        <v>280</v>
      </c>
      <c r="C106" s="273" t="s">
        <v>177</v>
      </c>
      <c r="D106" s="156"/>
      <c r="E106" s="151"/>
      <c r="F106" s="154">
        <f t="shared" ref="F106:F109" si="12">B106*E106</f>
        <v>0</v>
      </c>
      <c r="G106" s="233"/>
      <c r="H106" s="206"/>
      <c r="I106" s="206"/>
      <c r="J106" s="206"/>
    </row>
    <row r="107" spans="1:10" ht="15" customHeight="1">
      <c r="A107" s="249" t="s">
        <v>585</v>
      </c>
      <c r="B107" s="271">
        <v>2260</v>
      </c>
      <c r="C107" s="273" t="s">
        <v>177</v>
      </c>
      <c r="D107" s="156"/>
      <c r="E107" s="151"/>
      <c r="F107" s="154">
        <f t="shared" ref="F107" si="13">B107*E107</f>
        <v>0</v>
      </c>
      <c r="G107" s="233"/>
      <c r="H107" s="206"/>
      <c r="I107" s="206"/>
      <c r="J107" s="206"/>
    </row>
    <row r="108" spans="1:10" ht="15" customHeight="1">
      <c r="A108" s="249" t="s">
        <v>1037</v>
      </c>
      <c r="B108" s="271">
        <v>45</v>
      </c>
      <c r="C108" s="273" t="s">
        <v>177</v>
      </c>
      <c r="D108" s="156"/>
      <c r="E108" s="151"/>
      <c r="F108" s="154">
        <f t="shared" ref="F108" si="14">B108*E108</f>
        <v>0</v>
      </c>
      <c r="G108" s="233"/>
      <c r="H108" s="206"/>
      <c r="I108" s="206"/>
      <c r="J108" s="206"/>
    </row>
    <row r="109" spans="1:10" ht="15" customHeight="1" thickBot="1">
      <c r="A109" s="249" t="s">
        <v>1036</v>
      </c>
      <c r="B109" s="271">
        <v>700</v>
      </c>
      <c r="C109" s="273" t="s">
        <v>177</v>
      </c>
      <c r="D109" s="156"/>
      <c r="E109" s="151"/>
      <c r="F109" s="154">
        <f t="shared" si="12"/>
        <v>0</v>
      </c>
      <c r="G109" s="233"/>
      <c r="H109" s="206"/>
      <c r="I109" s="206"/>
      <c r="J109" s="206"/>
    </row>
    <row r="110" spans="1:10" ht="19.5" thickBot="1">
      <c r="A110" s="222" t="s">
        <v>202</v>
      </c>
      <c r="B110" s="226"/>
      <c r="C110" s="226"/>
      <c r="D110" s="153"/>
      <c r="E110" s="127"/>
      <c r="F110" s="128">
        <f>SUM(F20:F109)</f>
        <v>0</v>
      </c>
      <c r="G110" s="127"/>
      <c r="H110" s="206"/>
      <c r="I110" s="206"/>
      <c r="J110" s="206"/>
    </row>
    <row r="111" spans="1:10" ht="18.75">
      <c r="A111" s="105"/>
      <c r="B111" s="105"/>
      <c r="C111" s="105"/>
      <c r="D111" s="115"/>
      <c r="E111" s="107"/>
      <c r="F111" s="108"/>
      <c r="G111" s="107"/>
    </row>
    <row r="112" spans="1:10" ht="18.75">
      <c r="A112" s="105"/>
      <c r="B112" s="105"/>
      <c r="C112" s="105"/>
      <c r="D112" s="115"/>
      <c r="E112" s="107"/>
      <c r="F112" s="108"/>
      <c r="G112" s="107"/>
    </row>
    <row r="113" spans="1:12" ht="19.5" thickBot="1">
      <c r="A113" s="105"/>
      <c r="B113" s="105"/>
      <c r="C113" s="105"/>
      <c r="D113" s="115"/>
      <c r="E113" s="107"/>
      <c r="F113" s="108"/>
      <c r="G113" s="107"/>
    </row>
    <row r="114" spans="1:12" ht="19.5" thickBot="1">
      <c r="A114" s="819" t="s">
        <v>195</v>
      </c>
      <c r="B114" s="819"/>
      <c r="C114" s="819"/>
      <c r="D114" s="819"/>
      <c r="E114" s="817">
        <f>F110/1.095</f>
        <v>0</v>
      </c>
      <c r="F114" s="818"/>
      <c r="G114" s="143" t="s">
        <v>166</v>
      </c>
    </row>
    <row r="115" spans="1:12" ht="16.5" thickBot="1">
      <c r="A115" s="143"/>
      <c r="B115" s="143"/>
      <c r="C115" s="143"/>
      <c r="D115" s="145"/>
      <c r="E115" s="133"/>
      <c r="F115" s="135"/>
      <c r="G115" s="143"/>
    </row>
    <row r="116" spans="1:12" ht="19.5" thickBot="1">
      <c r="A116" s="824" t="s">
        <v>196</v>
      </c>
      <c r="B116" s="824"/>
      <c r="C116" s="824"/>
      <c r="D116" s="824"/>
      <c r="E116" s="815">
        <f>F110*1</f>
        <v>0</v>
      </c>
      <c r="F116" s="816"/>
      <c r="G116" s="143" t="s">
        <v>166</v>
      </c>
    </row>
    <row r="117" spans="1:12" ht="15.75">
      <c r="A117" s="71"/>
      <c r="B117" s="72"/>
      <c r="C117" s="73"/>
      <c r="D117" s="73"/>
      <c r="E117" s="73"/>
      <c r="F117" s="74"/>
      <c r="G117" s="73"/>
    </row>
    <row r="118" spans="1:12" s="86" customFormat="1" ht="15.75">
      <c r="A118" s="10"/>
      <c r="B118" s="10"/>
      <c r="C118" s="10"/>
      <c r="D118" s="10"/>
      <c r="E118" s="10"/>
      <c r="F118" s="10"/>
      <c r="G118" s="10"/>
    </row>
    <row r="119" spans="1:12" ht="15.75">
      <c r="A119" s="133" t="s">
        <v>156</v>
      </c>
      <c r="B119" s="157"/>
      <c r="C119" s="133" t="s">
        <v>158</v>
      </c>
      <c r="D119" s="133"/>
      <c r="E119" s="133"/>
      <c r="F119" s="133" t="s">
        <v>159</v>
      </c>
      <c r="G119" s="133"/>
    </row>
    <row r="120" spans="1:12" ht="15.75">
      <c r="A120" s="133"/>
      <c r="B120" s="157"/>
      <c r="C120" s="133"/>
      <c r="D120" s="133"/>
      <c r="E120" s="133"/>
      <c r="F120" s="133"/>
      <c r="G120" s="133"/>
    </row>
    <row r="121" spans="1:12" ht="15.75">
      <c r="A121" s="133" t="s">
        <v>157</v>
      </c>
      <c r="B121" s="157"/>
      <c r="C121" s="133"/>
      <c r="D121" s="133"/>
      <c r="E121" s="133"/>
      <c r="F121" s="133"/>
      <c r="G121" s="133"/>
    </row>
    <row r="122" spans="1:12">
      <c r="A122" s="290"/>
      <c r="B122" s="10"/>
      <c r="C122" s="10"/>
      <c r="D122" s="10"/>
      <c r="E122" s="10"/>
      <c r="F122" s="10"/>
      <c r="G122" s="10"/>
    </row>
    <row r="123" spans="1:12" ht="48.75" customHeight="1">
      <c r="A123" s="866" t="s">
        <v>1329</v>
      </c>
      <c r="B123" s="866"/>
      <c r="C123" s="866"/>
      <c r="D123" s="866"/>
      <c r="E123" s="866"/>
      <c r="F123" s="866"/>
      <c r="G123" s="866"/>
      <c r="H123" s="866"/>
      <c r="I123" s="866"/>
      <c r="J123" s="866"/>
      <c r="K123" s="710"/>
      <c r="L123" s="710"/>
    </row>
    <row r="124" spans="1:12">
      <c r="A124" s="10"/>
      <c r="B124" s="10"/>
      <c r="C124" s="10"/>
      <c r="D124" s="10"/>
      <c r="E124" s="10"/>
      <c r="F124" s="10"/>
      <c r="G124" s="10"/>
    </row>
    <row r="125" spans="1:12" ht="15.75">
      <c r="A125" s="726" t="s">
        <v>1346</v>
      </c>
      <c r="B125" s="727"/>
      <c r="C125" s="728"/>
      <c r="D125" s="728"/>
      <c r="E125" s="728"/>
      <c r="F125" s="728"/>
      <c r="G125" s="728"/>
      <c r="H125" s="729"/>
      <c r="I125" s="729"/>
      <c r="J125" s="730"/>
      <c r="K125" s="730"/>
    </row>
    <row r="126" spans="1:12">
      <c r="A126" s="807" t="s">
        <v>1351</v>
      </c>
      <c r="B126" s="807"/>
      <c r="C126" s="807"/>
      <c r="D126" s="808" t="s">
        <v>1347</v>
      </c>
      <c r="E126" s="808"/>
      <c r="F126" s="808"/>
      <c r="G126" s="808"/>
      <c r="H126" s="808"/>
      <c r="I126" s="808"/>
      <c r="J126" s="808"/>
      <c r="K126" s="808"/>
    </row>
    <row r="127" spans="1:12">
      <c r="A127" s="809" t="s">
        <v>1352</v>
      </c>
      <c r="B127" s="809"/>
      <c r="C127" s="809"/>
      <c r="D127" s="807" t="s">
        <v>1348</v>
      </c>
      <c r="E127" s="807"/>
      <c r="F127" s="807"/>
      <c r="G127" s="807"/>
      <c r="H127" s="807"/>
      <c r="I127" s="807"/>
      <c r="J127" s="807"/>
      <c r="K127" s="807"/>
    </row>
    <row r="128" spans="1:12" ht="21" customHeight="1">
      <c r="A128" s="809" t="s">
        <v>1355</v>
      </c>
      <c r="B128" s="809"/>
      <c r="C128" s="809"/>
      <c r="D128" s="809" t="s">
        <v>1354</v>
      </c>
      <c r="E128" s="809"/>
      <c r="F128" s="809"/>
      <c r="G128" s="809"/>
      <c r="H128" s="809"/>
      <c r="I128" s="809"/>
      <c r="J128" s="809"/>
      <c r="K128" s="809"/>
    </row>
    <row r="129" spans="1:11">
      <c r="A129" s="809" t="s">
        <v>1349</v>
      </c>
      <c r="B129" s="809"/>
      <c r="C129" s="809"/>
      <c r="D129" s="810" t="s">
        <v>1350</v>
      </c>
      <c r="E129" s="811"/>
      <c r="F129" s="811"/>
      <c r="G129" s="811"/>
      <c r="H129" s="811"/>
      <c r="I129" s="811"/>
      <c r="J129" s="811"/>
      <c r="K129" s="812"/>
    </row>
    <row r="131" spans="1:11" ht="15.75" thickBot="1">
      <c r="A131" t="s">
        <v>1363</v>
      </c>
    </row>
    <row r="132" spans="1:11">
      <c r="A132" s="50" t="s">
        <v>208</v>
      </c>
      <c r="B132" s="67" t="s">
        <v>169</v>
      </c>
      <c r="C132" s="58" t="s">
        <v>168</v>
      </c>
      <c r="D132" s="58" t="s">
        <v>167</v>
      </c>
      <c r="E132" s="58" t="s">
        <v>171</v>
      </c>
      <c r="F132" s="42" t="s">
        <v>174</v>
      </c>
      <c r="G132" s="803" t="s">
        <v>1322</v>
      </c>
      <c r="H132" s="860" t="s">
        <v>1326</v>
      </c>
      <c r="I132" s="862" t="s">
        <v>1327</v>
      </c>
      <c r="J132" s="864" t="s">
        <v>1325</v>
      </c>
    </row>
    <row r="133" spans="1:11">
      <c r="A133" s="52"/>
      <c r="B133" s="68" t="s">
        <v>162</v>
      </c>
      <c r="C133" s="60" t="s">
        <v>163</v>
      </c>
      <c r="D133" s="60" t="s">
        <v>164</v>
      </c>
      <c r="E133" s="60" t="s">
        <v>172</v>
      </c>
      <c r="F133" s="43" t="s">
        <v>175</v>
      </c>
      <c r="G133" s="804"/>
      <c r="H133" s="861"/>
      <c r="I133" s="863"/>
      <c r="J133" s="865"/>
    </row>
    <row r="134" spans="1:11">
      <c r="A134" s="52"/>
      <c r="B134" s="68"/>
      <c r="C134" s="60"/>
      <c r="D134" s="60" t="s">
        <v>165</v>
      </c>
      <c r="E134" s="60" t="s">
        <v>173</v>
      </c>
      <c r="F134" s="43" t="s">
        <v>170</v>
      </c>
      <c r="G134" s="804"/>
      <c r="H134" s="861"/>
      <c r="I134" s="863"/>
      <c r="J134" s="865"/>
    </row>
    <row r="135" spans="1:11" ht="120.75" customHeight="1">
      <c r="A135" s="54"/>
      <c r="B135" s="69"/>
      <c r="C135" s="62"/>
      <c r="D135" s="62" t="s">
        <v>166</v>
      </c>
      <c r="E135" s="62" t="s">
        <v>166</v>
      </c>
      <c r="F135" s="44" t="s">
        <v>166</v>
      </c>
      <c r="G135" s="805"/>
      <c r="H135" s="861"/>
      <c r="I135" s="863"/>
      <c r="J135" s="865"/>
    </row>
    <row r="136" spans="1:11" ht="18.75" customHeight="1" thickBot="1">
      <c r="A136" s="56">
        <v>1</v>
      </c>
      <c r="B136" s="70">
        <v>2</v>
      </c>
      <c r="C136" s="64">
        <v>3</v>
      </c>
      <c r="D136" s="64">
        <v>4</v>
      </c>
      <c r="E136" s="64">
        <v>5</v>
      </c>
      <c r="F136" s="45" t="s">
        <v>176</v>
      </c>
      <c r="G136" s="230">
        <v>7</v>
      </c>
      <c r="H136" s="653">
        <v>8</v>
      </c>
      <c r="I136" s="654">
        <v>9</v>
      </c>
      <c r="J136" s="620">
        <v>10</v>
      </c>
    </row>
    <row r="137" spans="1:11">
      <c r="A137" s="733" t="s">
        <v>1364</v>
      </c>
      <c r="B137" s="734">
        <v>50</v>
      </c>
      <c r="C137" s="735" t="s">
        <v>177</v>
      </c>
      <c r="D137" s="736">
        <v>2.1</v>
      </c>
      <c r="E137" s="736">
        <v>2.2999999999999998</v>
      </c>
      <c r="F137" s="737">
        <f>E137*B137</f>
        <v>114.99999999999999</v>
      </c>
      <c r="G137" s="738" t="s">
        <v>1365</v>
      </c>
      <c r="H137" s="747">
        <v>220</v>
      </c>
      <c r="I137" s="748"/>
      <c r="J137" s="739"/>
    </row>
    <row r="138" spans="1:11">
      <c r="A138" s="740" t="s">
        <v>1366</v>
      </c>
      <c r="B138" s="741">
        <v>80</v>
      </c>
      <c r="C138" s="742" t="s">
        <v>198</v>
      </c>
      <c r="D138" s="743">
        <v>7.8</v>
      </c>
      <c r="E138" s="736">
        <v>8.5399999999999991</v>
      </c>
      <c r="F138" s="737">
        <f t="shared" ref="F138:F139" si="15">E138*B138</f>
        <v>683.19999999999993</v>
      </c>
      <c r="G138" s="744" t="s">
        <v>1367</v>
      </c>
      <c r="H138" s="749">
        <v>1</v>
      </c>
      <c r="I138" s="748"/>
      <c r="J138" s="745" t="s">
        <v>1368</v>
      </c>
    </row>
    <row r="139" spans="1:11">
      <c r="A139" s="740" t="s">
        <v>1369</v>
      </c>
      <c r="B139" s="742">
        <v>200</v>
      </c>
      <c r="C139" s="742" t="s">
        <v>200</v>
      </c>
      <c r="D139" s="743">
        <v>1.5</v>
      </c>
      <c r="E139" s="736">
        <v>1.64</v>
      </c>
      <c r="F139" s="737">
        <f t="shared" si="15"/>
        <v>328</v>
      </c>
      <c r="G139" s="746" t="s">
        <v>1370</v>
      </c>
      <c r="H139" s="749">
        <v>1</v>
      </c>
      <c r="I139" s="748"/>
      <c r="J139" s="745"/>
    </row>
  </sheetData>
  <sheetProtection selectLockedCells="1"/>
  <mergeCells count="27">
    <mergeCell ref="A13:G13"/>
    <mergeCell ref="A3:B3"/>
    <mergeCell ref="A5:B5"/>
    <mergeCell ref="A7:B7"/>
    <mergeCell ref="A8:B8"/>
    <mergeCell ref="A11:G11"/>
    <mergeCell ref="G15:G18"/>
    <mergeCell ref="H15:H18"/>
    <mergeCell ref="I15:I18"/>
    <mergeCell ref="J15:J18"/>
    <mergeCell ref="A114:D114"/>
    <mergeCell ref="E114:F114"/>
    <mergeCell ref="A116:D116"/>
    <mergeCell ref="E116:F116"/>
    <mergeCell ref="A123:J123"/>
    <mergeCell ref="A126:C126"/>
    <mergeCell ref="D126:K126"/>
    <mergeCell ref="G132:G135"/>
    <mergeCell ref="H132:H135"/>
    <mergeCell ref="I132:I135"/>
    <mergeCell ref="J132:J135"/>
    <mergeCell ref="A127:C127"/>
    <mergeCell ref="D127:K127"/>
    <mergeCell ref="A128:C128"/>
    <mergeCell ref="D128:K128"/>
    <mergeCell ref="A129:C129"/>
    <mergeCell ref="D129:K129"/>
  </mergeCells>
  <pageMargins left="0.39370078740157483" right="0.19685039370078741" top="0.39370078740157483" bottom="0.39370078740157483" header="0.19685039370078741" footer="0.19685039370078741"/>
  <pageSetup paperSize="9" scale="75" orientation="portrait" r:id="rId1"/>
  <headerFooter>
    <oddFooter>&amp;CStran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6"/>
  <sheetViews>
    <sheetView view="pageLayout" topLeftCell="A10" zoomScaleNormal="100" workbookViewId="0">
      <selection activeCell="A13" sqref="A13:G13"/>
    </sheetView>
  </sheetViews>
  <sheetFormatPr defaultRowHeight="15"/>
  <cols>
    <col min="1" max="1" width="30.7109375" customWidth="1"/>
    <col min="2" max="2" width="7.5703125" style="24" customWidth="1"/>
    <col min="3" max="3" width="8.28515625" customWidth="1"/>
    <col min="4" max="4" width="8.85546875" customWidth="1"/>
    <col min="5" max="5" width="10.140625" customWidth="1"/>
    <col min="6" max="6" width="10.5703125" customWidth="1"/>
    <col min="7" max="7" width="14.28515625" customWidth="1"/>
    <col min="8" max="8" width="12.42578125" customWidth="1"/>
    <col min="9" max="9" width="12.5703125" customWidth="1"/>
    <col min="10" max="10" width="18" customWidth="1"/>
    <col min="11" max="11" width="9.140625" hidden="1" customWidth="1"/>
    <col min="12" max="12" width="6.42578125" customWidth="1"/>
  </cols>
  <sheetData>
    <row r="1" spans="1:10">
      <c r="A1" s="3"/>
      <c r="B1" s="23"/>
      <c r="C1" s="3"/>
      <c r="D1" s="3"/>
      <c r="E1" s="3"/>
      <c r="F1" s="3"/>
      <c r="G1" s="3"/>
    </row>
    <row r="2" spans="1:10">
      <c r="A2" s="136" t="s">
        <v>190</v>
      </c>
      <c r="B2" s="137"/>
    </row>
    <row r="3" spans="1:10">
      <c r="A3" s="826" t="s">
        <v>191</v>
      </c>
      <c r="B3" s="827"/>
    </row>
    <row r="4" spans="1:10">
      <c r="A4" s="138"/>
      <c r="B4" s="139"/>
    </row>
    <row r="5" spans="1:10">
      <c r="A5" s="826" t="s">
        <v>192</v>
      </c>
      <c r="B5" s="827"/>
    </row>
    <row r="6" spans="1:10">
      <c r="A6" s="138"/>
      <c r="B6" s="139"/>
    </row>
    <row r="7" spans="1:10">
      <c r="A7" s="826" t="s">
        <v>193</v>
      </c>
      <c r="B7" s="827"/>
      <c r="C7" t="s">
        <v>178</v>
      </c>
    </row>
    <row r="8" spans="1:10">
      <c r="A8" s="828" t="s">
        <v>194</v>
      </c>
      <c r="B8" s="829"/>
    </row>
    <row r="11" spans="1:10" ht="18.75">
      <c r="A11" s="814" t="s">
        <v>160</v>
      </c>
      <c r="B11" s="814"/>
      <c r="C11" s="814"/>
      <c r="D11" s="814"/>
      <c r="E11" s="814"/>
      <c r="F11" s="814"/>
      <c r="G11" s="814"/>
    </row>
    <row r="12" spans="1:10" ht="18.75">
      <c r="A12" s="225"/>
      <c r="B12" s="225"/>
      <c r="C12" s="225"/>
      <c r="D12" s="225"/>
      <c r="E12" s="225"/>
      <c r="F12" s="225"/>
      <c r="G12" s="225"/>
    </row>
    <row r="13" spans="1:10" ht="18.75">
      <c r="A13" s="814" t="s">
        <v>1427</v>
      </c>
      <c r="B13" s="814"/>
      <c r="C13" s="814"/>
      <c r="D13" s="814"/>
      <c r="E13" s="814"/>
      <c r="F13" s="814"/>
      <c r="G13" s="814"/>
    </row>
    <row r="14" spans="1:10" ht="15.75" thickBot="1">
      <c r="B14" s="84"/>
      <c r="C14" s="41"/>
      <c r="D14" s="41"/>
    </row>
    <row r="15" spans="1:10" ht="15.75" thickBot="1">
      <c r="A15" s="50" t="s">
        <v>206</v>
      </c>
      <c r="B15" s="51" t="s">
        <v>169</v>
      </c>
      <c r="C15" s="58" t="s">
        <v>168</v>
      </c>
      <c r="D15" s="58" t="s">
        <v>167</v>
      </c>
      <c r="E15" s="58" t="s">
        <v>171</v>
      </c>
      <c r="F15" s="46" t="s">
        <v>174</v>
      </c>
      <c r="G15" s="869" t="s">
        <v>1322</v>
      </c>
      <c r="H15" s="860" t="s">
        <v>1326</v>
      </c>
      <c r="I15" s="862" t="s">
        <v>1327</v>
      </c>
      <c r="J15" s="867" t="s">
        <v>1325</v>
      </c>
    </row>
    <row r="16" spans="1:10">
      <c r="A16" s="52"/>
      <c r="B16" s="53" t="s">
        <v>162</v>
      </c>
      <c r="C16" s="58" t="s">
        <v>168</v>
      </c>
      <c r="D16" s="60" t="s">
        <v>164</v>
      </c>
      <c r="E16" s="60" t="s">
        <v>172</v>
      </c>
      <c r="F16" s="47" t="s">
        <v>175</v>
      </c>
      <c r="G16" s="870"/>
      <c r="H16" s="861"/>
      <c r="I16" s="863"/>
      <c r="J16" s="868"/>
    </row>
    <row r="17" spans="1:10">
      <c r="A17" s="52"/>
      <c r="B17" s="53"/>
      <c r="C17" s="60"/>
      <c r="D17" s="60" t="s">
        <v>165</v>
      </c>
      <c r="E17" s="60" t="s">
        <v>173</v>
      </c>
      <c r="F17" s="47" t="s">
        <v>170</v>
      </c>
      <c r="G17" s="870"/>
      <c r="H17" s="861"/>
      <c r="I17" s="863"/>
      <c r="J17" s="868"/>
    </row>
    <row r="18" spans="1:10" ht="45" customHeight="1">
      <c r="A18" s="54"/>
      <c r="B18" s="55"/>
      <c r="C18" s="62"/>
      <c r="D18" s="62" t="s">
        <v>166</v>
      </c>
      <c r="E18" s="62" t="s">
        <v>166</v>
      </c>
      <c r="F18" s="48" t="s">
        <v>166</v>
      </c>
      <c r="G18" s="871"/>
      <c r="H18" s="861"/>
      <c r="I18" s="863"/>
      <c r="J18" s="868"/>
    </row>
    <row r="19" spans="1:10" ht="15.75" thickBot="1">
      <c r="A19" s="56">
        <v>1</v>
      </c>
      <c r="B19" s="57">
        <v>2</v>
      </c>
      <c r="C19" s="64">
        <v>3</v>
      </c>
      <c r="D19" s="64">
        <v>4</v>
      </c>
      <c r="E19" s="64">
        <v>5</v>
      </c>
      <c r="F19" s="49" t="s">
        <v>176</v>
      </c>
      <c r="G19" s="230">
        <v>7</v>
      </c>
      <c r="H19" s="656">
        <v>8</v>
      </c>
      <c r="I19" s="657">
        <v>9</v>
      </c>
      <c r="J19" s="633">
        <v>10</v>
      </c>
    </row>
    <row r="20" spans="1:10" ht="25.5">
      <c r="A20" s="249" t="s">
        <v>1337</v>
      </c>
      <c r="B20" s="193">
        <v>500</v>
      </c>
      <c r="C20" s="4" t="s">
        <v>177</v>
      </c>
      <c r="D20" s="154"/>
      <c r="E20" s="149"/>
      <c r="F20" s="154">
        <f>B20*E20</f>
        <v>0</v>
      </c>
      <c r="G20" s="234"/>
      <c r="H20" s="206"/>
      <c r="I20" s="206"/>
      <c r="J20" s="206"/>
    </row>
    <row r="21" spans="1:10" ht="25.5">
      <c r="A21" s="249" t="s">
        <v>1338</v>
      </c>
      <c r="B21" s="193">
        <v>3900</v>
      </c>
      <c r="C21" s="4" t="s">
        <v>177</v>
      </c>
      <c r="D21" s="155"/>
      <c r="E21" s="150"/>
      <c r="F21" s="154">
        <f t="shared" ref="F21:F24" si="0">B21*E21</f>
        <v>0</v>
      </c>
      <c r="G21" s="232"/>
      <c r="H21" s="206"/>
      <c r="I21" s="206"/>
      <c r="J21" s="206"/>
    </row>
    <row r="22" spans="1:10" ht="25.5">
      <c r="A22" s="249" t="s">
        <v>786</v>
      </c>
      <c r="B22" s="193">
        <v>220</v>
      </c>
      <c r="C22" s="4" t="s">
        <v>177</v>
      </c>
      <c r="D22" s="156"/>
      <c r="E22" s="151"/>
      <c r="F22" s="154">
        <f t="shared" ref="F22" si="1">B22*E22</f>
        <v>0</v>
      </c>
      <c r="G22" s="233"/>
      <c r="H22" s="206"/>
      <c r="I22" s="206"/>
      <c r="J22" s="206"/>
    </row>
    <row r="23" spans="1:10" ht="38.25">
      <c r="A23" s="249" t="s">
        <v>1340</v>
      </c>
      <c r="B23" s="193">
        <v>7</v>
      </c>
      <c r="C23" s="4" t="s">
        <v>177</v>
      </c>
      <c r="D23" s="156"/>
      <c r="E23" s="151"/>
      <c r="F23" s="154">
        <f t="shared" ref="F23" si="2">B23*E23</f>
        <v>0</v>
      </c>
      <c r="G23" s="233"/>
      <c r="H23" s="206"/>
      <c r="I23" s="206"/>
      <c r="J23" s="206"/>
    </row>
    <row r="24" spans="1:10" ht="26.25" thickBot="1">
      <c r="A24" s="168" t="s">
        <v>1339</v>
      </c>
      <c r="B24" s="193">
        <v>1400</v>
      </c>
      <c r="C24" s="4" t="s">
        <v>177</v>
      </c>
      <c r="D24" s="156"/>
      <c r="E24" s="151"/>
      <c r="F24" s="154">
        <f t="shared" si="0"/>
        <v>0</v>
      </c>
      <c r="G24" s="233"/>
      <c r="H24" s="206"/>
      <c r="I24" s="206"/>
      <c r="J24" s="206"/>
    </row>
    <row r="25" spans="1:10" s="89" customFormat="1" ht="19.5" thickBot="1">
      <c r="A25" s="822" t="s">
        <v>205</v>
      </c>
      <c r="B25" s="847"/>
      <c r="C25" s="847"/>
      <c r="D25" s="823"/>
      <c r="E25" s="90"/>
      <c r="F25" s="128">
        <f>SUM(F20:F24)</f>
        <v>0</v>
      </c>
      <c r="G25" s="90"/>
      <c r="H25" s="624"/>
      <c r="I25" s="624"/>
      <c r="J25" s="624"/>
    </row>
    <row r="26" spans="1:10" s="89" customFormat="1" ht="15.75">
      <c r="A26" s="3"/>
      <c r="B26" s="23"/>
      <c r="C26" s="3"/>
      <c r="D26" s="3"/>
      <c r="E26" s="3"/>
      <c r="F26" s="3"/>
      <c r="G26" s="3"/>
    </row>
    <row r="27" spans="1:10" s="89" customFormat="1" ht="16.5" thickBot="1">
      <c r="A27" s="3"/>
      <c r="B27" s="23"/>
      <c r="C27" s="3"/>
      <c r="D27" s="3"/>
      <c r="E27" s="3"/>
      <c r="F27" s="3"/>
      <c r="G27" s="3"/>
    </row>
    <row r="28" spans="1:10" s="144" customFormat="1" ht="19.5" thickBot="1">
      <c r="A28" s="819" t="s">
        <v>195</v>
      </c>
      <c r="B28" s="819"/>
      <c r="C28" s="819"/>
      <c r="D28" s="819"/>
      <c r="E28" s="817">
        <f>F25/1.095</f>
        <v>0</v>
      </c>
      <c r="F28" s="818"/>
      <c r="G28" s="143" t="s">
        <v>166</v>
      </c>
    </row>
    <row r="29" spans="1:10" s="144" customFormat="1" ht="16.5" thickBot="1">
      <c r="A29" s="143"/>
      <c r="B29" s="143"/>
      <c r="C29" s="143"/>
      <c r="D29" s="145"/>
      <c r="E29" s="133"/>
      <c r="F29" s="135"/>
      <c r="G29" s="143"/>
    </row>
    <row r="30" spans="1:10" s="144" customFormat="1" ht="19.5" thickBot="1">
      <c r="A30" s="824" t="s">
        <v>196</v>
      </c>
      <c r="B30" s="824"/>
      <c r="C30" s="824"/>
      <c r="D30" s="824"/>
      <c r="E30" s="815">
        <f>F25*1</f>
        <v>0</v>
      </c>
      <c r="F30" s="816"/>
      <c r="G30" s="143" t="s">
        <v>166</v>
      </c>
    </row>
    <row r="31" spans="1:10" s="144" customFormat="1" ht="18.75">
      <c r="A31" s="224"/>
      <c r="B31" s="224"/>
      <c r="C31" s="224"/>
      <c r="D31" s="224"/>
      <c r="E31" s="147"/>
      <c r="F31" s="147"/>
      <c r="G31" s="143"/>
    </row>
    <row r="33" spans="1:12" s="86" customFormat="1" ht="16.5" customHeight="1">
      <c r="A33"/>
      <c r="B33" s="24"/>
      <c r="C33"/>
      <c r="D33"/>
      <c r="E33"/>
      <c r="F33"/>
      <c r="G33"/>
    </row>
    <row r="34" spans="1:12" s="86" customFormat="1" ht="15.75">
      <c r="A34"/>
      <c r="B34" s="24"/>
      <c r="C34"/>
      <c r="D34"/>
      <c r="E34"/>
      <c r="F34"/>
      <c r="G34"/>
    </row>
    <row r="35" spans="1:12" ht="15.75">
      <c r="A35" s="133" t="s">
        <v>156</v>
      </c>
      <c r="B35" s="157"/>
      <c r="C35" s="133" t="s">
        <v>158</v>
      </c>
      <c r="D35" s="133"/>
      <c r="E35" s="133"/>
      <c r="F35" s="133" t="s">
        <v>159</v>
      </c>
      <c r="G35" s="133"/>
    </row>
    <row r="36" spans="1:12" ht="15.75">
      <c r="A36" s="133"/>
      <c r="B36" s="157"/>
      <c r="C36" s="133"/>
      <c r="D36" s="133"/>
      <c r="E36" s="133"/>
      <c r="F36" s="133"/>
      <c r="G36" s="133"/>
    </row>
    <row r="37" spans="1:12" ht="15.75">
      <c r="A37" s="133" t="s">
        <v>157</v>
      </c>
      <c r="B37" s="157"/>
      <c r="C37" s="133"/>
      <c r="D37" s="133"/>
      <c r="E37" s="133"/>
      <c r="F37" s="133"/>
      <c r="G37" s="133"/>
    </row>
    <row r="38" spans="1:12" ht="14.25" customHeight="1"/>
    <row r="39" spans="1:12" ht="15" customHeight="1">
      <c r="A39" s="290"/>
    </row>
    <row r="40" spans="1:12" ht="40.5" customHeight="1">
      <c r="A40" s="840" t="s">
        <v>1329</v>
      </c>
      <c r="B40" s="872"/>
      <c r="C40" s="872"/>
      <c r="D40" s="872"/>
      <c r="E40" s="872"/>
      <c r="F40" s="872"/>
      <c r="G40" s="872"/>
      <c r="H40" s="872"/>
      <c r="I40" s="872"/>
      <c r="J40" s="872"/>
      <c r="K40" s="872"/>
      <c r="L40" s="872"/>
    </row>
    <row r="42" spans="1:12" ht="15.75">
      <c r="A42" s="726" t="s">
        <v>1346</v>
      </c>
      <c r="B42" s="727"/>
      <c r="C42" s="728"/>
      <c r="D42" s="728"/>
      <c r="E42" s="728"/>
      <c r="F42" s="728"/>
      <c r="G42" s="728"/>
      <c r="H42" s="729"/>
      <c r="I42" s="729"/>
      <c r="J42" s="730"/>
      <c r="K42" s="730"/>
    </row>
    <row r="43" spans="1:12">
      <c r="A43" s="807" t="s">
        <v>1351</v>
      </c>
      <c r="B43" s="807"/>
      <c r="C43" s="807"/>
      <c r="D43" s="808" t="s">
        <v>1347</v>
      </c>
      <c r="E43" s="808"/>
      <c r="F43" s="808"/>
      <c r="G43" s="808"/>
      <c r="H43" s="808"/>
      <c r="I43" s="808"/>
      <c r="J43" s="808"/>
      <c r="K43" s="808"/>
    </row>
    <row r="44" spans="1:12">
      <c r="A44" s="809" t="s">
        <v>1352</v>
      </c>
      <c r="B44" s="809"/>
      <c r="C44" s="809"/>
      <c r="D44" s="807" t="s">
        <v>1348</v>
      </c>
      <c r="E44" s="807"/>
      <c r="F44" s="807"/>
      <c r="G44" s="807"/>
      <c r="H44" s="807"/>
      <c r="I44" s="807"/>
      <c r="J44" s="807"/>
      <c r="K44" s="807"/>
    </row>
    <row r="45" spans="1:12" ht="22.5" customHeight="1">
      <c r="A45" s="809" t="s">
        <v>1355</v>
      </c>
      <c r="B45" s="809"/>
      <c r="C45" s="809"/>
      <c r="D45" s="809" t="s">
        <v>1354</v>
      </c>
      <c r="E45" s="809"/>
      <c r="F45" s="809"/>
      <c r="G45" s="809"/>
      <c r="H45" s="809"/>
      <c r="I45" s="809"/>
      <c r="J45" s="809"/>
      <c r="K45" s="809"/>
    </row>
    <row r="46" spans="1:12">
      <c r="A46" s="809" t="s">
        <v>1349</v>
      </c>
      <c r="B46" s="809"/>
      <c r="C46" s="809"/>
      <c r="D46" s="810" t="s">
        <v>1350</v>
      </c>
      <c r="E46" s="811"/>
      <c r="F46" s="811"/>
      <c r="G46" s="811"/>
      <c r="H46" s="811"/>
      <c r="I46" s="811"/>
      <c r="J46" s="811"/>
      <c r="K46" s="812"/>
    </row>
    <row r="48" spans="1:12" ht="15.75" thickBot="1">
      <c r="A48" t="s">
        <v>1363</v>
      </c>
    </row>
    <row r="49" spans="1:10" ht="15.75" thickBot="1">
      <c r="A49" s="50" t="s">
        <v>206</v>
      </c>
      <c r="B49" s="51" t="s">
        <v>169</v>
      </c>
      <c r="C49" s="58" t="s">
        <v>168</v>
      </c>
      <c r="D49" s="58" t="s">
        <v>167</v>
      </c>
      <c r="E49" s="58" t="s">
        <v>171</v>
      </c>
      <c r="F49" s="46" t="s">
        <v>174</v>
      </c>
      <c r="G49" s="869" t="s">
        <v>1322</v>
      </c>
      <c r="H49" s="860" t="s">
        <v>1326</v>
      </c>
      <c r="I49" s="862" t="s">
        <v>1327</v>
      </c>
      <c r="J49" s="867" t="s">
        <v>1325</v>
      </c>
    </row>
    <row r="50" spans="1:10">
      <c r="A50" s="52"/>
      <c r="B50" s="53" t="s">
        <v>162</v>
      </c>
      <c r="C50" s="58" t="s">
        <v>168</v>
      </c>
      <c r="D50" s="60" t="s">
        <v>164</v>
      </c>
      <c r="E50" s="60" t="s">
        <v>172</v>
      </c>
      <c r="F50" s="47" t="s">
        <v>175</v>
      </c>
      <c r="G50" s="870"/>
      <c r="H50" s="861"/>
      <c r="I50" s="863"/>
      <c r="J50" s="868"/>
    </row>
    <row r="51" spans="1:10">
      <c r="A51" s="52"/>
      <c r="B51" s="53"/>
      <c r="C51" s="60"/>
      <c r="D51" s="60" t="s">
        <v>165</v>
      </c>
      <c r="E51" s="60" t="s">
        <v>173</v>
      </c>
      <c r="F51" s="47" t="s">
        <v>170</v>
      </c>
      <c r="G51" s="870"/>
      <c r="H51" s="861"/>
      <c r="I51" s="863"/>
      <c r="J51" s="868"/>
    </row>
    <row r="52" spans="1:10">
      <c r="A52" s="54"/>
      <c r="B52" s="55"/>
      <c r="C52" s="62"/>
      <c r="D52" s="62" t="s">
        <v>166</v>
      </c>
      <c r="E52" s="62" t="s">
        <v>166</v>
      </c>
      <c r="F52" s="48" t="s">
        <v>166</v>
      </c>
      <c r="G52" s="871"/>
      <c r="H52" s="861"/>
      <c r="I52" s="863"/>
      <c r="J52" s="868"/>
    </row>
    <row r="53" spans="1:10" ht="15.75" thickBot="1">
      <c r="A53" s="56">
        <v>1</v>
      </c>
      <c r="B53" s="57">
        <v>2</v>
      </c>
      <c r="C53" s="64">
        <v>3</v>
      </c>
      <c r="D53" s="64">
        <v>4</v>
      </c>
      <c r="E53" s="64">
        <v>5</v>
      </c>
      <c r="F53" s="49" t="s">
        <v>176</v>
      </c>
      <c r="G53" s="230">
        <v>7</v>
      </c>
      <c r="H53" s="656">
        <v>8</v>
      </c>
      <c r="I53" s="657">
        <v>9</v>
      </c>
      <c r="J53" s="633">
        <v>10</v>
      </c>
    </row>
    <row r="54" spans="1:10">
      <c r="A54" s="733" t="s">
        <v>1364</v>
      </c>
      <c r="B54" s="734">
        <v>50</v>
      </c>
      <c r="C54" s="735" t="s">
        <v>177</v>
      </c>
      <c r="D54" s="736">
        <v>2.1</v>
      </c>
      <c r="E54" s="736">
        <v>2.2999999999999998</v>
      </c>
      <c r="F54" s="737">
        <f>E54*B54</f>
        <v>114.99999999999999</v>
      </c>
      <c r="G54" s="738" t="s">
        <v>1365</v>
      </c>
      <c r="H54" s="747">
        <v>220</v>
      </c>
      <c r="I54" s="748"/>
      <c r="J54" s="739"/>
    </row>
    <row r="55" spans="1:10">
      <c r="A55" s="740" t="s">
        <v>1366</v>
      </c>
      <c r="B55" s="741">
        <v>80</v>
      </c>
      <c r="C55" s="742" t="s">
        <v>198</v>
      </c>
      <c r="D55" s="743">
        <v>7.8</v>
      </c>
      <c r="E55" s="736">
        <v>8.5399999999999991</v>
      </c>
      <c r="F55" s="737">
        <f t="shared" ref="F55:F56" si="3">E55*B55</f>
        <v>683.19999999999993</v>
      </c>
      <c r="G55" s="744" t="s">
        <v>1367</v>
      </c>
      <c r="H55" s="749">
        <v>1</v>
      </c>
      <c r="I55" s="748"/>
      <c r="J55" s="745" t="s">
        <v>1368</v>
      </c>
    </row>
    <row r="56" spans="1:10">
      <c r="A56" s="740" t="s">
        <v>1369</v>
      </c>
      <c r="B56" s="742">
        <v>200</v>
      </c>
      <c r="C56" s="742" t="s">
        <v>200</v>
      </c>
      <c r="D56" s="743">
        <v>1.5</v>
      </c>
      <c r="E56" s="736">
        <v>1.64</v>
      </c>
      <c r="F56" s="737">
        <f t="shared" si="3"/>
        <v>328</v>
      </c>
      <c r="G56" s="746" t="s">
        <v>1370</v>
      </c>
      <c r="H56" s="749">
        <v>1</v>
      </c>
      <c r="I56" s="748"/>
      <c r="J56" s="745"/>
    </row>
  </sheetData>
  <sheetProtection selectLockedCells="1"/>
  <mergeCells count="28">
    <mergeCell ref="A13:G13"/>
    <mergeCell ref="A3:B3"/>
    <mergeCell ref="A5:B5"/>
    <mergeCell ref="A7:B7"/>
    <mergeCell ref="A8:B8"/>
    <mergeCell ref="A11:G11"/>
    <mergeCell ref="A28:D28"/>
    <mergeCell ref="E28:F28"/>
    <mergeCell ref="A30:D30"/>
    <mergeCell ref="E30:F30"/>
    <mergeCell ref="A40:L40"/>
    <mergeCell ref="G15:G18"/>
    <mergeCell ref="H15:H18"/>
    <mergeCell ref="I15:I18"/>
    <mergeCell ref="J15:J18"/>
    <mergeCell ref="A25:D25"/>
    <mergeCell ref="A43:C43"/>
    <mergeCell ref="D43:K43"/>
    <mergeCell ref="A44:C44"/>
    <mergeCell ref="D44:K44"/>
    <mergeCell ref="A45:C45"/>
    <mergeCell ref="D45:K45"/>
    <mergeCell ref="A46:C46"/>
    <mergeCell ref="D46:K46"/>
    <mergeCell ref="G49:G52"/>
    <mergeCell ref="H49:H52"/>
    <mergeCell ref="I49:I52"/>
    <mergeCell ref="J49:J52"/>
  </mergeCells>
  <pageMargins left="0.39370078740157483" right="0.19685039370078741" top="0.39370078740157483" bottom="0.39370078740157483" header="0.19685039370078741" footer="0.19685039370078741"/>
  <pageSetup paperSize="9" scale="70" orientation="portrait" r:id="rId1"/>
  <headerFooter>
    <oddFooter>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S181"/>
  <sheetViews>
    <sheetView view="pageLayout" topLeftCell="A62" zoomScaleNormal="100" workbookViewId="0">
      <selection activeCell="A156" sqref="A156:I156"/>
    </sheetView>
  </sheetViews>
  <sheetFormatPr defaultRowHeight="15"/>
  <cols>
    <col min="1" max="1" width="28.42578125" customWidth="1"/>
    <col min="2" max="2" width="6.5703125" style="24" customWidth="1"/>
    <col min="3" max="3" width="8.28515625" customWidth="1"/>
    <col min="4" max="4" width="9" customWidth="1"/>
    <col min="5" max="5" width="10" customWidth="1"/>
    <col min="6" max="6" width="9.85546875" style="22" customWidth="1"/>
    <col min="7" max="7" width="12.5703125" customWidth="1"/>
    <col min="8" max="8" width="12" customWidth="1"/>
    <col min="9" max="9" width="15.28515625" customWidth="1"/>
    <col min="10" max="10" width="15.7109375" customWidth="1"/>
    <col min="11" max="11" width="6.140625" hidden="1" customWidth="1"/>
    <col min="12" max="12" width="13.42578125" hidden="1" customWidth="1"/>
    <col min="13" max="13" width="8.5703125" hidden="1" customWidth="1"/>
    <col min="14" max="14" width="10.85546875" hidden="1" customWidth="1"/>
    <col min="15" max="15" width="5" hidden="1" customWidth="1"/>
    <col min="16" max="16" width="9.140625" hidden="1" customWidth="1"/>
    <col min="17" max="17" width="7.5703125" hidden="1" customWidth="1"/>
    <col min="18" max="19" width="9.140625" hidden="1" customWidth="1"/>
  </cols>
  <sheetData>
    <row r="2" spans="1:13">
      <c r="A2" s="136" t="s">
        <v>190</v>
      </c>
      <c r="B2" s="137"/>
    </row>
    <row r="3" spans="1:13">
      <c r="A3" s="826" t="s">
        <v>191</v>
      </c>
      <c r="B3" s="827"/>
    </row>
    <row r="4" spans="1:13">
      <c r="A4" s="138"/>
      <c r="B4" s="139"/>
    </row>
    <row r="5" spans="1:13">
      <c r="A5" s="826" t="s">
        <v>192</v>
      </c>
      <c r="B5" s="827"/>
    </row>
    <row r="6" spans="1:13">
      <c r="A6" s="138"/>
      <c r="B6" s="139"/>
    </row>
    <row r="7" spans="1:13">
      <c r="A7" s="826" t="s">
        <v>193</v>
      </c>
      <c r="B7" s="827"/>
    </row>
    <row r="8" spans="1:13">
      <c r="A8" s="828" t="s">
        <v>194</v>
      </c>
      <c r="B8" s="829"/>
    </row>
    <row r="11" spans="1:13" ht="18.75">
      <c r="A11" s="814" t="s">
        <v>160</v>
      </c>
      <c r="B11" s="814"/>
      <c r="C11" s="814"/>
      <c r="D11" s="814"/>
      <c r="E11" s="814"/>
      <c r="F11" s="814"/>
      <c r="G11" s="814"/>
      <c r="H11" s="9"/>
      <c r="I11" s="1"/>
      <c r="J11" s="1"/>
      <c r="K11" s="1"/>
      <c r="L11" s="1"/>
      <c r="M11" s="1"/>
    </row>
    <row r="12" spans="1:13" ht="12" customHeight="1">
      <c r="A12" s="28"/>
      <c r="B12" s="91"/>
      <c r="C12" s="28"/>
      <c r="D12" s="28"/>
      <c r="E12" s="28"/>
      <c r="F12" s="28"/>
      <c r="G12" s="28"/>
      <c r="H12" s="9"/>
      <c r="I12" s="1"/>
      <c r="J12" s="1"/>
      <c r="K12" s="1"/>
      <c r="L12" s="1"/>
      <c r="M12" s="1"/>
    </row>
    <row r="13" spans="1:13" ht="18.75">
      <c r="A13" s="814" t="s">
        <v>1021</v>
      </c>
      <c r="B13" s="814"/>
      <c r="C13" s="814"/>
      <c r="D13" s="814"/>
      <c r="E13" s="814"/>
      <c r="F13" s="814"/>
      <c r="G13" s="814"/>
      <c r="H13" s="2"/>
      <c r="I13" s="1"/>
      <c r="J13" s="1"/>
      <c r="K13" s="1"/>
      <c r="L13" s="1"/>
      <c r="M13" s="1"/>
    </row>
    <row r="14" spans="1:13" ht="19.5" thickBot="1">
      <c r="A14" s="28"/>
      <c r="B14" s="91"/>
      <c r="C14" s="28"/>
      <c r="D14" s="28"/>
      <c r="E14" s="28"/>
      <c r="F14" s="28"/>
      <c r="G14" s="28"/>
      <c r="H14" s="2"/>
      <c r="I14" s="1"/>
      <c r="J14" s="1"/>
      <c r="K14" s="1"/>
      <c r="L14" s="1"/>
      <c r="M14" s="1"/>
    </row>
    <row r="15" spans="1:13">
      <c r="A15" s="50" t="s">
        <v>206</v>
      </c>
      <c r="B15" s="67" t="s">
        <v>169</v>
      </c>
      <c r="C15" s="58" t="s">
        <v>168</v>
      </c>
      <c r="D15" s="58" t="s">
        <v>167</v>
      </c>
      <c r="E15" s="58" t="s">
        <v>171</v>
      </c>
      <c r="F15" s="46" t="s">
        <v>174</v>
      </c>
      <c r="G15" s="869" t="s">
        <v>1322</v>
      </c>
      <c r="H15" s="860" t="s">
        <v>1326</v>
      </c>
      <c r="I15" s="862" t="s">
        <v>1327</v>
      </c>
      <c r="J15" s="867" t="s">
        <v>1325</v>
      </c>
    </row>
    <row r="16" spans="1:13">
      <c r="A16" s="52"/>
      <c r="B16" s="68" t="s">
        <v>162</v>
      </c>
      <c r="C16" s="60" t="s">
        <v>163</v>
      </c>
      <c r="D16" s="60" t="s">
        <v>164</v>
      </c>
      <c r="E16" s="60" t="s">
        <v>172</v>
      </c>
      <c r="F16" s="47" t="s">
        <v>175</v>
      </c>
      <c r="G16" s="870"/>
      <c r="H16" s="861"/>
      <c r="I16" s="863"/>
      <c r="J16" s="868"/>
    </row>
    <row r="17" spans="1:10">
      <c r="A17" s="52"/>
      <c r="B17" s="68"/>
      <c r="C17" s="60"/>
      <c r="D17" s="60" t="s">
        <v>165</v>
      </c>
      <c r="E17" s="60" t="s">
        <v>173</v>
      </c>
      <c r="F17" s="47" t="s">
        <v>170</v>
      </c>
      <c r="G17" s="870"/>
      <c r="H17" s="861"/>
      <c r="I17" s="863"/>
      <c r="J17" s="868"/>
    </row>
    <row r="18" spans="1:10" ht="66" customHeight="1">
      <c r="A18" s="54"/>
      <c r="B18" s="69"/>
      <c r="C18" s="62"/>
      <c r="D18" s="62" t="s">
        <v>166</v>
      </c>
      <c r="E18" s="62" t="s">
        <v>166</v>
      </c>
      <c r="F18" s="48" t="s">
        <v>166</v>
      </c>
      <c r="G18" s="871"/>
      <c r="H18" s="861"/>
      <c r="I18" s="863"/>
      <c r="J18" s="868"/>
    </row>
    <row r="19" spans="1:10" ht="15.75" thickBot="1">
      <c r="A19" s="56">
        <v>1</v>
      </c>
      <c r="B19" s="70">
        <v>2</v>
      </c>
      <c r="C19" s="64">
        <v>3</v>
      </c>
      <c r="D19" s="64">
        <v>4</v>
      </c>
      <c r="E19" s="64">
        <v>5</v>
      </c>
      <c r="F19" s="49" t="s">
        <v>176</v>
      </c>
      <c r="G19" s="230">
        <v>7</v>
      </c>
      <c r="H19" s="656">
        <v>8</v>
      </c>
      <c r="I19" s="654">
        <v>9</v>
      </c>
      <c r="J19" s="620">
        <v>10</v>
      </c>
    </row>
    <row r="20" spans="1:10" ht="15.75" customHeight="1">
      <c r="A20" s="249" t="s">
        <v>1181</v>
      </c>
      <c r="B20" s="168">
        <v>180</v>
      </c>
      <c r="C20" s="215" t="s">
        <v>177</v>
      </c>
      <c r="D20" s="191"/>
      <c r="E20" s="150"/>
      <c r="F20" s="155">
        <f>B20*E20</f>
        <v>0</v>
      </c>
      <c r="G20" s="232"/>
      <c r="H20" s="205"/>
      <c r="I20" s="206"/>
      <c r="J20" s="206"/>
    </row>
    <row r="21" spans="1:10" ht="25.5">
      <c r="A21" s="249" t="s">
        <v>1182</v>
      </c>
      <c r="B21" s="168">
        <v>120</v>
      </c>
      <c r="C21" s="215" t="s">
        <v>177</v>
      </c>
      <c r="D21" s="192"/>
      <c r="E21" s="151"/>
      <c r="F21" s="155">
        <f t="shared" ref="F21:F72" si="0">B21*E21</f>
        <v>0</v>
      </c>
      <c r="G21" s="233"/>
      <c r="H21" s="205"/>
      <c r="I21" s="206"/>
      <c r="J21" s="206"/>
    </row>
    <row r="22" spans="1:10">
      <c r="A22" s="249" t="s">
        <v>1183</v>
      </c>
      <c r="B22" s="168">
        <v>430</v>
      </c>
      <c r="C22" s="215" t="s">
        <v>177</v>
      </c>
      <c r="D22" s="192"/>
      <c r="E22" s="151"/>
      <c r="F22" s="155">
        <f t="shared" si="0"/>
        <v>0</v>
      </c>
      <c r="G22" s="233"/>
      <c r="H22" s="205"/>
      <c r="I22" s="206"/>
      <c r="J22" s="206"/>
    </row>
    <row r="23" spans="1:10">
      <c r="A23" s="249" t="s">
        <v>1184</v>
      </c>
      <c r="B23" s="168">
        <v>330</v>
      </c>
      <c r="C23" s="215" t="s">
        <v>177</v>
      </c>
      <c r="D23" s="192"/>
      <c r="E23" s="151"/>
      <c r="F23" s="155">
        <f t="shared" si="0"/>
        <v>0</v>
      </c>
      <c r="G23" s="233"/>
      <c r="H23" s="205"/>
      <c r="I23" s="206"/>
      <c r="J23" s="206"/>
    </row>
    <row r="24" spans="1:10">
      <c r="A24" s="249" t="s">
        <v>1185</v>
      </c>
      <c r="B24" s="168">
        <v>430</v>
      </c>
      <c r="C24" s="215" t="s">
        <v>177</v>
      </c>
      <c r="D24" s="191"/>
      <c r="E24" s="150"/>
      <c r="F24" s="155">
        <f t="shared" si="0"/>
        <v>0</v>
      </c>
      <c r="G24" s="232"/>
      <c r="H24" s="205"/>
      <c r="I24" s="206"/>
      <c r="J24" s="206"/>
    </row>
    <row r="25" spans="1:10" ht="18" customHeight="1">
      <c r="A25" s="249" t="s">
        <v>1186</v>
      </c>
      <c r="B25" s="168">
        <v>300</v>
      </c>
      <c r="C25" s="215" t="s">
        <v>177</v>
      </c>
      <c r="D25" s="191"/>
      <c r="E25" s="150"/>
      <c r="F25" s="155">
        <f t="shared" si="0"/>
        <v>0</v>
      </c>
      <c r="G25" s="232"/>
      <c r="H25" s="205"/>
      <c r="I25" s="206"/>
      <c r="J25" s="206"/>
    </row>
    <row r="26" spans="1:10" ht="18" customHeight="1">
      <c r="A26" s="249" t="s">
        <v>1187</v>
      </c>
      <c r="B26" s="168">
        <v>210</v>
      </c>
      <c r="C26" s="215" t="s">
        <v>177</v>
      </c>
      <c r="D26" s="191"/>
      <c r="E26" s="150"/>
      <c r="F26" s="155">
        <f t="shared" si="0"/>
        <v>0</v>
      </c>
      <c r="G26" s="232"/>
      <c r="H26" s="205"/>
      <c r="I26" s="206"/>
      <c r="J26" s="206"/>
    </row>
    <row r="27" spans="1:10" ht="18" customHeight="1">
      <c r="A27" s="249" t="s">
        <v>1188</v>
      </c>
      <c r="B27" s="168">
        <v>410</v>
      </c>
      <c r="C27" s="215" t="s">
        <v>177</v>
      </c>
      <c r="D27" s="191"/>
      <c r="E27" s="150"/>
      <c r="F27" s="155">
        <f t="shared" si="0"/>
        <v>0</v>
      </c>
      <c r="G27" s="232"/>
      <c r="H27" s="205"/>
      <c r="I27" s="206"/>
      <c r="J27" s="206"/>
    </row>
    <row r="28" spans="1:10" ht="18" customHeight="1">
      <c r="A28" s="249" t="s">
        <v>1189</v>
      </c>
      <c r="B28" s="168">
        <v>200</v>
      </c>
      <c r="C28" s="215" t="s">
        <v>177</v>
      </c>
      <c r="D28" s="191"/>
      <c r="E28" s="150"/>
      <c r="F28" s="155">
        <f t="shared" si="0"/>
        <v>0</v>
      </c>
      <c r="G28" s="232"/>
      <c r="H28" s="205"/>
      <c r="I28" s="206"/>
      <c r="J28" s="206"/>
    </row>
    <row r="29" spans="1:10" ht="18" customHeight="1">
      <c r="A29" s="249" t="s">
        <v>1190</v>
      </c>
      <c r="B29" s="168">
        <v>16</v>
      </c>
      <c r="C29" s="215" t="s">
        <v>177</v>
      </c>
      <c r="D29" s="191"/>
      <c r="E29" s="150"/>
      <c r="F29" s="155">
        <f t="shared" si="0"/>
        <v>0</v>
      </c>
      <c r="G29" s="232"/>
      <c r="H29" s="205"/>
      <c r="I29" s="206"/>
      <c r="J29" s="206"/>
    </row>
    <row r="30" spans="1:10" ht="18" customHeight="1">
      <c r="A30" s="249" t="s">
        <v>1191</v>
      </c>
      <c r="B30" s="168">
        <v>210</v>
      </c>
      <c r="C30" s="215" t="s">
        <v>177</v>
      </c>
      <c r="D30" s="191"/>
      <c r="E30" s="150"/>
      <c r="F30" s="155">
        <f t="shared" si="0"/>
        <v>0</v>
      </c>
      <c r="G30" s="232"/>
      <c r="H30" s="205"/>
      <c r="I30" s="206"/>
      <c r="J30" s="206"/>
    </row>
    <row r="31" spans="1:10" ht="18" customHeight="1">
      <c r="A31" s="249" t="s">
        <v>787</v>
      </c>
      <c r="B31" s="168">
        <v>310</v>
      </c>
      <c r="C31" s="215" t="s">
        <v>177</v>
      </c>
      <c r="D31" s="191"/>
      <c r="E31" s="150"/>
      <c r="F31" s="155">
        <f t="shared" si="0"/>
        <v>0</v>
      </c>
      <c r="G31" s="232"/>
      <c r="H31" s="205"/>
      <c r="I31" s="206"/>
      <c r="J31" s="206"/>
    </row>
    <row r="32" spans="1:10" ht="18" customHeight="1">
      <c r="A32" s="249" t="s">
        <v>1192</v>
      </c>
      <c r="B32" s="168">
        <v>170</v>
      </c>
      <c r="C32" s="215" t="s">
        <v>177</v>
      </c>
      <c r="D32" s="191"/>
      <c r="E32" s="150"/>
      <c r="F32" s="155">
        <f t="shared" si="0"/>
        <v>0</v>
      </c>
      <c r="G32" s="232"/>
      <c r="H32" s="205"/>
      <c r="I32" s="206"/>
      <c r="J32" s="206"/>
    </row>
    <row r="33" spans="1:10" ht="18" customHeight="1">
      <c r="A33" s="249" t="s">
        <v>237</v>
      </c>
      <c r="B33" s="168">
        <v>50</v>
      </c>
      <c r="C33" s="215" t="s">
        <v>177</v>
      </c>
      <c r="D33" s="191"/>
      <c r="E33" s="150"/>
      <c r="F33" s="155">
        <f t="shared" si="0"/>
        <v>0</v>
      </c>
      <c r="G33" s="232"/>
      <c r="H33" s="205"/>
      <c r="I33" s="206"/>
      <c r="J33" s="206"/>
    </row>
    <row r="34" spans="1:10" ht="18" customHeight="1">
      <c r="A34" s="249" t="s">
        <v>238</v>
      </c>
      <c r="B34" s="168">
        <v>790</v>
      </c>
      <c r="C34" s="215" t="s">
        <v>177</v>
      </c>
      <c r="D34" s="191"/>
      <c r="E34" s="150"/>
      <c r="F34" s="155">
        <f t="shared" si="0"/>
        <v>0</v>
      </c>
      <c r="G34" s="232"/>
      <c r="H34" s="205"/>
      <c r="I34" s="206"/>
      <c r="J34" s="206"/>
    </row>
    <row r="35" spans="1:10" s="175" customFormat="1" ht="18" customHeight="1">
      <c r="A35" s="777" t="s">
        <v>239</v>
      </c>
      <c r="B35" s="199">
        <v>1200</v>
      </c>
      <c r="C35" s="216" t="s">
        <v>177</v>
      </c>
      <c r="D35" s="198"/>
      <c r="E35" s="174"/>
      <c r="F35" s="155">
        <f t="shared" si="0"/>
        <v>0</v>
      </c>
      <c r="G35" s="658"/>
      <c r="H35" s="659"/>
      <c r="I35" s="660"/>
      <c r="J35" s="660"/>
    </row>
    <row r="36" spans="1:10" ht="17.25" customHeight="1">
      <c r="A36" s="777" t="s">
        <v>240</v>
      </c>
      <c r="B36" s="199">
        <v>45</v>
      </c>
      <c r="C36" s="216" t="s">
        <v>177</v>
      </c>
      <c r="D36" s="191"/>
      <c r="E36" s="150"/>
      <c r="F36" s="155">
        <f t="shared" si="0"/>
        <v>0</v>
      </c>
      <c r="G36" s="232"/>
      <c r="H36" s="205"/>
      <c r="I36" s="206"/>
      <c r="J36" s="206"/>
    </row>
    <row r="37" spans="1:10" ht="17.25" customHeight="1">
      <c r="A37" s="249" t="s">
        <v>241</v>
      </c>
      <c r="B37" s="168">
        <v>1900</v>
      </c>
      <c r="C37" s="215" t="s">
        <v>177</v>
      </c>
      <c r="D37" s="191"/>
      <c r="E37" s="150"/>
      <c r="F37" s="155">
        <f t="shared" si="0"/>
        <v>0</v>
      </c>
      <c r="G37" s="232"/>
      <c r="H37" s="205"/>
      <c r="I37" s="206"/>
      <c r="J37" s="206"/>
    </row>
    <row r="38" spans="1:10" ht="15.75" customHeight="1">
      <c r="A38" s="249" t="s">
        <v>788</v>
      </c>
      <c r="B38" s="168">
        <v>3900</v>
      </c>
      <c r="C38" s="215" t="s">
        <v>177</v>
      </c>
      <c r="D38" s="191"/>
      <c r="E38" s="150"/>
      <c r="F38" s="155">
        <f t="shared" si="0"/>
        <v>0</v>
      </c>
      <c r="G38" s="232"/>
      <c r="H38" s="205"/>
      <c r="I38" s="206"/>
      <c r="J38" s="206"/>
    </row>
    <row r="39" spans="1:10" ht="15.75" customHeight="1">
      <c r="A39" s="249" t="s">
        <v>242</v>
      </c>
      <c r="B39" s="168">
        <v>710</v>
      </c>
      <c r="C39" s="215" t="s">
        <v>177</v>
      </c>
      <c r="D39" s="191"/>
      <c r="E39" s="150"/>
      <c r="F39" s="155">
        <f t="shared" si="0"/>
        <v>0</v>
      </c>
      <c r="G39" s="232"/>
      <c r="H39" s="205"/>
      <c r="I39" s="206"/>
      <c r="J39" s="206"/>
    </row>
    <row r="40" spans="1:10" ht="15.75" customHeight="1">
      <c r="A40" s="249" t="s">
        <v>243</v>
      </c>
      <c r="B40" s="168">
        <v>710</v>
      </c>
      <c r="C40" s="215" t="s">
        <v>177</v>
      </c>
      <c r="D40" s="191"/>
      <c r="E40" s="150"/>
      <c r="F40" s="155">
        <f t="shared" si="0"/>
        <v>0</v>
      </c>
      <c r="G40" s="232"/>
      <c r="H40" s="205"/>
      <c r="I40" s="206"/>
      <c r="J40" s="206"/>
    </row>
    <row r="41" spans="1:10" ht="15.75" customHeight="1">
      <c r="A41" s="249" t="s">
        <v>244</v>
      </c>
      <c r="B41" s="168">
        <v>700</v>
      </c>
      <c r="C41" s="215" t="s">
        <v>177</v>
      </c>
      <c r="D41" s="191"/>
      <c r="E41" s="150"/>
      <c r="F41" s="155">
        <f t="shared" si="0"/>
        <v>0</v>
      </c>
      <c r="G41" s="232"/>
      <c r="H41" s="205"/>
      <c r="I41" s="206"/>
      <c r="J41" s="206"/>
    </row>
    <row r="42" spans="1:10" ht="15.75" customHeight="1">
      <c r="A42" s="249" t="s">
        <v>245</v>
      </c>
      <c r="B42" s="168">
        <v>1600</v>
      </c>
      <c r="C42" s="215" t="s">
        <v>177</v>
      </c>
      <c r="D42" s="191"/>
      <c r="E42" s="150"/>
      <c r="F42" s="155">
        <f t="shared" si="0"/>
        <v>0</v>
      </c>
      <c r="G42" s="232"/>
      <c r="H42" s="205"/>
      <c r="I42" s="206"/>
      <c r="J42" s="206"/>
    </row>
    <row r="43" spans="1:10" ht="15" customHeight="1">
      <c r="A43" s="249" t="s">
        <v>246</v>
      </c>
      <c r="B43" s="168">
        <v>700</v>
      </c>
      <c r="C43" s="215" t="s">
        <v>177</v>
      </c>
      <c r="D43" s="191"/>
      <c r="E43" s="150"/>
      <c r="F43" s="155">
        <f t="shared" si="0"/>
        <v>0</v>
      </c>
      <c r="G43" s="232"/>
      <c r="H43" s="205"/>
      <c r="I43" s="206"/>
      <c r="J43" s="206"/>
    </row>
    <row r="44" spans="1:10" ht="15" customHeight="1">
      <c r="A44" s="249" t="s">
        <v>247</v>
      </c>
      <c r="B44" s="168">
        <v>700</v>
      </c>
      <c r="C44" s="215" t="s">
        <v>177</v>
      </c>
      <c r="D44" s="191"/>
      <c r="E44" s="150"/>
      <c r="F44" s="155">
        <f t="shared" si="0"/>
        <v>0</v>
      </c>
      <c r="G44" s="232"/>
      <c r="H44" s="205"/>
      <c r="I44" s="206"/>
      <c r="J44" s="206"/>
    </row>
    <row r="45" spans="1:10" ht="15" customHeight="1">
      <c r="A45" s="249" t="s">
        <v>248</v>
      </c>
      <c r="B45" s="168">
        <v>12</v>
      </c>
      <c r="C45" s="215" t="s">
        <v>177</v>
      </c>
      <c r="D45" s="191"/>
      <c r="E45" s="150"/>
      <c r="F45" s="155">
        <f t="shared" si="0"/>
        <v>0</v>
      </c>
      <c r="G45" s="232"/>
      <c r="H45" s="205"/>
      <c r="I45" s="206"/>
      <c r="J45" s="206"/>
    </row>
    <row r="46" spans="1:10" ht="15" customHeight="1">
      <c r="A46" s="249" t="s">
        <v>249</v>
      </c>
      <c r="B46" s="168">
        <v>613</v>
      </c>
      <c r="C46" s="215" t="s">
        <v>177</v>
      </c>
      <c r="D46" s="191"/>
      <c r="E46" s="150"/>
      <c r="F46" s="155">
        <f t="shared" si="0"/>
        <v>0</v>
      </c>
      <c r="G46" s="232"/>
      <c r="H46" s="205"/>
      <c r="I46" s="206"/>
      <c r="J46" s="206"/>
    </row>
    <row r="47" spans="1:10" ht="15" customHeight="1">
      <c r="A47" s="249" t="s">
        <v>250</v>
      </c>
      <c r="B47" s="168">
        <v>720</v>
      </c>
      <c r="C47" s="215" t="s">
        <v>177</v>
      </c>
      <c r="D47" s="191"/>
      <c r="E47" s="150"/>
      <c r="F47" s="155">
        <f>B47*E47</f>
        <v>0</v>
      </c>
      <c r="G47" s="232"/>
      <c r="H47" s="205"/>
      <c r="I47" s="206"/>
      <c r="J47" s="206"/>
    </row>
    <row r="48" spans="1:10" ht="15" customHeight="1">
      <c r="A48" s="249" t="s">
        <v>793</v>
      </c>
      <c r="B48" s="168">
        <v>700</v>
      </c>
      <c r="C48" s="215" t="s">
        <v>177</v>
      </c>
      <c r="D48" s="191"/>
      <c r="E48" s="150"/>
      <c r="F48" s="155">
        <f t="shared" ref="F48:F50" si="1">B48*E48</f>
        <v>0</v>
      </c>
      <c r="G48" s="232"/>
      <c r="H48" s="205"/>
      <c r="I48" s="206"/>
      <c r="J48" s="206"/>
    </row>
    <row r="49" spans="1:10" ht="15" customHeight="1">
      <c r="A49" s="249" t="s">
        <v>794</v>
      </c>
      <c r="B49" s="168">
        <v>720</v>
      </c>
      <c r="C49" s="215" t="s">
        <v>177</v>
      </c>
      <c r="D49" s="191"/>
      <c r="E49" s="150"/>
      <c r="F49" s="155">
        <f t="shared" si="1"/>
        <v>0</v>
      </c>
      <c r="G49" s="232"/>
      <c r="H49" s="205"/>
      <c r="I49" s="206"/>
      <c r="J49" s="206"/>
    </row>
    <row r="50" spans="1:10" ht="15" customHeight="1">
      <c r="A50" s="249" t="s">
        <v>795</v>
      </c>
      <c r="B50" s="168">
        <v>700</v>
      </c>
      <c r="C50" s="215" t="s">
        <v>177</v>
      </c>
      <c r="D50" s="191"/>
      <c r="E50" s="150"/>
      <c r="F50" s="155">
        <f t="shared" si="1"/>
        <v>0</v>
      </c>
      <c r="G50" s="232"/>
      <c r="H50" s="205"/>
      <c r="I50" s="206"/>
      <c r="J50" s="206"/>
    </row>
    <row r="51" spans="1:10">
      <c r="A51" s="249" t="s">
        <v>251</v>
      </c>
      <c r="B51" s="168">
        <v>600</v>
      </c>
      <c r="C51" s="215" t="s">
        <v>177</v>
      </c>
      <c r="D51" s="191"/>
      <c r="E51" s="150"/>
      <c r="F51" s="155">
        <f t="shared" si="0"/>
        <v>0</v>
      </c>
      <c r="G51" s="232"/>
      <c r="H51" s="205"/>
      <c r="I51" s="206"/>
      <c r="J51" s="206"/>
    </row>
    <row r="52" spans="1:10">
      <c r="A52" s="249" t="s">
        <v>935</v>
      </c>
      <c r="B52" s="168">
        <v>700</v>
      </c>
      <c r="C52" s="215" t="s">
        <v>177</v>
      </c>
      <c r="D52" s="191"/>
      <c r="E52" s="150"/>
      <c r="F52" s="155">
        <f t="shared" si="0"/>
        <v>0</v>
      </c>
      <c r="G52" s="232"/>
      <c r="H52" s="205"/>
      <c r="I52" s="206"/>
      <c r="J52" s="206"/>
    </row>
    <row r="53" spans="1:10" ht="15" customHeight="1">
      <c r="A53" s="249" t="s">
        <v>252</v>
      </c>
      <c r="B53" s="168">
        <v>2000</v>
      </c>
      <c r="C53" s="215" t="s">
        <v>177</v>
      </c>
      <c r="D53" s="191"/>
      <c r="E53" s="150"/>
      <c r="F53" s="155">
        <f t="shared" si="0"/>
        <v>0</v>
      </c>
      <c r="G53" s="232"/>
      <c r="H53" s="205"/>
      <c r="I53" s="206"/>
      <c r="J53" s="206"/>
    </row>
    <row r="54" spans="1:10">
      <c r="A54" s="249" t="s">
        <v>253</v>
      </c>
      <c r="B54" s="168">
        <v>600</v>
      </c>
      <c r="C54" s="215" t="s">
        <v>177</v>
      </c>
      <c r="D54" s="191"/>
      <c r="E54" s="150"/>
      <c r="F54" s="155">
        <f t="shared" si="0"/>
        <v>0</v>
      </c>
      <c r="G54" s="232"/>
      <c r="H54" s="205"/>
      <c r="I54" s="206"/>
      <c r="J54" s="206"/>
    </row>
    <row r="55" spans="1:10" ht="18.75" customHeight="1">
      <c r="A55" s="249" t="s">
        <v>254</v>
      </c>
      <c r="B55" s="168">
        <v>200</v>
      </c>
      <c r="C55" s="215" t="s">
        <v>177</v>
      </c>
      <c r="D55" s="191"/>
      <c r="E55" s="150"/>
      <c r="F55" s="155">
        <f t="shared" si="0"/>
        <v>0</v>
      </c>
      <c r="G55" s="232"/>
      <c r="H55" s="205"/>
      <c r="I55" s="206"/>
      <c r="J55" s="206"/>
    </row>
    <row r="56" spans="1:10" ht="18.75" customHeight="1">
      <c r="A56" s="249" t="s">
        <v>255</v>
      </c>
      <c r="B56" s="168">
        <v>800</v>
      </c>
      <c r="C56" s="215" t="s">
        <v>177</v>
      </c>
      <c r="D56" s="191"/>
      <c r="E56" s="150"/>
      <c r="F56" s="155">
        <f t="shared" si="0"/>
        <v>0</v>
      </c>
      <c r="G56" s="232"/>
      <c r="H56" s="205"/>
      <c r="I56" s="206"/>
      <c r="J56" s="206"/>
    </row>
    <row r="57" spans="1:10" ht="18.75" customHeight="1">
      <c r="A57" s="249" t="s">
        <v>1039</v>
      </c>
      <c r="B57" s="168">
        <v>1700</v>
      </c>
      <c r="C57" s="215" t="s">
        <v>177</v>
      </c>
      <c r="D57" s="191"/>
      <c r="E57" s="150"/>
      <c r="F57" s="155">
        <f t="shared" ref="F57" si="2">B57*E57</f>
        <v>0</v>
      </c>
      <c r="G57" s="232"/>
      <c r="H57" s="205"/>
      <c r="I57" s="206"/>
      <c r="J57" s="206"/>
    </row>
    <row r="58" spans="1:10" ht="16.5" customHeight="1">
      <c r="A58" s="249" t="s">
        <v>1038</v>
      </c>
      <c r="B58" s="168">
        <v>700</v>
      </c>
      <c r="C58" s="215" t="s">
        <v>177</v>
      </c>
      <c r="D58" s="191"/>
      <c r="E58" s="150"/>
      <c r="F58" s="155">
        <f t="shared" si="0"/>
        <v>0</v>
      </c>
      <c r="G58" s="232"/>
      <c r="H58" s="205"/>
      <c r="I58" s="206"/>
      <c r="J58" s="206"/>
    </row>
    <row r="59" spans="1:10" ht="16.5" customHeight="1">
      <c r="A59" s="249" t="s">
        <v>256</v>
      </c>
      <c r="B59" s="168">
        <v>1400</v>
      </c>
      <c r="C59" s="215" t="s">
        <v>177</v>
      </c>
      <c r="D59" s="191"/>
      <c r="E59" s="150"/>
      <c r="F59" s="155">
        <f t="shared" si="0"/>
        <v>0</v>
      </c>
      <c r="G59" s="232"/>
      <c r="H59" s="205"/>
      <c r="I59" s="206"/>
      <c r="J59" s="206"/>
    </row>
    <row r="60" spans="1:10" ht="17.25" customHeight="1">
      <c r="A60" s="249" t="s">
        <v>257</v>
      </c>
      <c r="B60" s="168">
        <v>1100</v>
      </c>
      <c r="C60" s="215" t="s">
        <v>177</v>
      </c>
      <c r="D60" s="191"/>
      <c r="E60" s="150"/>
      <c r="F60" s="155">
        <f t="shared" si="0"/>
        <v>0</v>
      </c>
      <c r="G60" s="232"/>
      <c r="H60" s="205"/>
      <c r="I60" s="206"/>
      <c r="J60" s="206"/>
    </row>
    <row r="61" spans="1:10" ht="17.25" customHeight="1">
      <c r="A61" s="249" t="s">
        <v>258</v>
      </c>
      <c r="B61" s="168">
        <v>2300</v>
      </c>
      <c r="C61" s="215" t="s">
        <v>177</v>
      </c>
      <c r="D61" s="191"/>
      <c r="E61" s="150"/>
      <c r="F61" s="155">
        <f t="shared" si="0"/>
        <v>0</v>
      </c>
      <c r="G61" s="232"/>
      <c r="H61" s="205"/>
      <c r="I61" s="206"/>
      <c r="J61" s="206"/>
    </row>
    <row r="62" spans="1:10" ht="17.25" customHeight="1">
      <c r="A62" s="249" t="s">
        <v>259</v>
      </c>
      <c r="B62" s="168">
        <v>2500</v>
      </c>
      <c r="C62" s="215" t="s">
        <v>177</v>
      </c>
      <c r="D62" s="191"/>
      <c r="E62" s="150"/>
      <c r="F62" s="155">
        <f t="shared" si="0"/>
        <v>0</v>
      </c>
      <c r="G62" s="232"/>
      <c r="H62" s="205"/>
      <c r="I62" s="206"/>
      <c r="J62" s="206"/>
    </row>
    <row r="63" spans="1:10" ht="17.25" customHeight="1">
      <c r="A63" s="249" t="s">
        <v>260</v>
      </c>
      <c r="B63" s="168">
        <v>720</v>
      </c>
      <c r="C63" s="215" t="s">
        <v>177</v>
      </c>
      <c r="D63" s="191"/>
      <c r="E63" s="150"/>
      <c r="F63" s="155">
        <f t="shared" si="0"/>
        <v>0</v>
      </c>
      <c r="G63" s="232"/>
      <c r="H63" s="205"/>
      <c r="I63" s="206"/>
      <c r="J63" s="206"/>
    </row>
    <row r="64" spans="1:10" ht="17.25" customHeight="1">
      <c r="A64" s="249" t="s">
        <v>261</v>
      </c>
      <c r="B64" s="168">
        <v>1600</v>
      </c>
      <c r="C64" s="215" t="s">
        <v>177</v>
      </c>
      <c r="D64" s="191"/>
      <c r="E64" s="150"/>
      <c r="F64" s="155">
        <f t="shared" si="0"/>
        <v>0</v>
      </c>
      <c r="G64" s="232"/>
      <c r="H64" s="205"/>
      <c r="I64" s="206"/>
      <c r="J64" s="206"/>
    </row>
    <row r="65" spans="1:10" ht="16.5" customHeight="1">
      <c r="A65" s="249" t="s">
        <v>262</v>
      </c>
      <c r="B65" s="168">
        <v>700</v>
      </c>
      <c r="C65" s="215" t="s">
        <v>177</v>
      </c>
      <c r="D65" s="191"/>
      <c r="E65" s="150"/>
      <c r="F65" s="155">
        <f t="shared" si="0"/>
        <v>0</v>
      </c>
      <c r="G65" s="232"/>
      <c r="H65" s="205"/>
      <c r="I65" s="206"/>
      <c r="J65" s="206"/>
    </row>
    <row r="66" spans="1:10" ht="16.5" customHeight="1">
      <c r="A66" s="249" t="s">
        <v>805</v>
      </c>
      <c r="B66" s="168">
        <v>540</v>
      </c>
      <c r="C66" s="215" t="s">
        <v>177</v>
      </c>
      <c r="D66" s="191"/>
      <c r="E66" s="150"/>
      <c r="F66" s="155">
        <f t="shared" si="0"/>
        <v>0</v>
      </c>
      <c r="G66" s="232"/>
      <c r="H66" s="205"/>
      <c r="I66" s="206"/>
      <c r="J66" s="206"/>
    </row>
    <row r="67" spans="1:10" ht="17.25" customHeight="1">
      <c r="A67" s="249" t="s">
        <v>263</v>
      </c>
      <c r="B67" s="168">
        <v>500</v>
      </c>
      <c r="C67" s="215" t="s">
        <v>177</v>
      </c>
      <c r="D67" s="191"/>
      <c r="E67" s="150"/>
      <c r="F67" s="155">
        <f t="shared" si="0"/>
        <v>0</v>
      </c>
      <c r="G67" s="232"/>
      <c r="H67" s="205"/>
      <c r="I67" s="206"/>
      <c r="J67" s="206"/>
    </row>
    <row r="68" spans="1:10" ht="16.5" customHeight="1">
      <c r="A68" s="249" t="s">
        <v>264</v>
      </c>
      <c r="B68" s="168">
        <v>700</v>
      </c>
      <c r="C68" s="215" t="s">
        <v>177</v>
      </c>
      <c r="D68" s="191"/>
      <c r="E68" s="150"/>
      <c r="F68" s="155">
        <f t="shared" si="0"/>
        <v>0</v>
      </c>
      <c r="G68" s="232"/>
      <c r="H68" s="205"/>
      <c r="I68" s="206"/>
      <c r="J68" s="206"/>
    </row>
    <row r="69" spans="1:10" ht="16.5" customHeight="1">
      <c r="A69" s="249" t="s">
        <v>790</v>
      </c>
      <c r="B69" s="168">
        <v>1700</v>
      </c>
      <c r="C69" s="215" t="s">
        <v>177</v>
      </c>
      <c r="D69" s="191"/>
      <c r="E69" s="150"/>
      <c r="F69" s="155">
        <f t="shared" si="0"/>
        <v>0</v>
      </c>
      <c r="G69" s="232"/>
      <c r="H69" s="205"/>
      <c r="I69" s="206"/>
      <c r="J69" s="206"/>
    </row>
    <row r="70" spans="1:10" ht="16.5" customHeight="1">
      <c r="A70" s="249" t="s">
        <v>791</v>
      </c>
      <c r="B70" s="168">
        <v>2100</v>
      </c>
      <c r="C70" s="215" t="s">
        <v>177</v>
      </c>
      <c r="D70" s="191"/>
      <c r="E70" s="150"/>
      <c r="F70" s="155">
        <f t="shared" ref="F70:F71" si="3">B70*E70</f>
        <v>0</v>
      </c>
      <c r="G70" s="232"/>
      <c r="H70" s="205"/>
      <c r="I70" s="206"/>
      <c r="J70" s="206"/>
    </row>
    <row r="71" spans="1:10" ht="16.5" customHeight="1">
      <c r="A71" s="249" t="s">
        <v>792</v>
      </c>
      <c r="B71" s="168">
        <v>800</v>
      </c>
      <c r="C71" s="215" t="s">
        <v>177</v>
      </c>
      <c r="D71" s="191"/>
      <c r="E71" s="150"/>
      <c r="F71" s="155">
        <f t="shared" si="3"/>
        <v>0</v>
      </c>
      <c r="G71" s="232"/>
      <c r="H71" s="205"/>
      <c r="I71" s="206"/>
      <c r="J71" s="206"/>
    </row>
    <row r="72" spans="1:10" ht="15.75" customHeight="1">
      <c r="A72" s="249" t="s">
        <v>265</v>
      </c>
      <c r="B72" s="168">
        <v>1450</v>
      </c>
      <c r="C72" s="215" t="s">
        <v>177</v>
      </c>
      <c r="D72" s="191"/>
      <c r="E72" s="150"/>
      <c r="F72" s="155">
        <f t="shared" si="0"/>
        <v>0</v>
      </c>
      <c r="G72" s="232"/>
      <c r="H72" s="205"/>
      <c r="I72" s="206"/>
      <c r="J72" s="206"/>
    </row>
    <row r="73" spans="1:10" ht="15.75" customHeight="1">
      <c r="A73" s="249" t="s">
        <v>266</v>
      </c>
      <c r="B73" s="168">
        <v>1800</v>
      </c>
      <c r="C73" s="215" t="s">
        <v>177</v>
      </c>
      <c r="D73" s="191"/>
      <c r="E73" s="150"/>
      <c r="F73" s="155">
        <f t="shared" ref="F73:F126" si="4">B73*E73</f>
        <v>0</v>
      </c>
      <c r="G73" s="232"/>
      <c r="H73" s="205"/>
      <c r="I73" s="206"/>
      <c r="J73" s="206"/>
    </row>
    <row r="74" spans="1:10" ht="15.75" customHeight="1">
      <c r="A74" s="249" t="s">
        <v>802</v>
      </c>
      <c r="B74" s="168">
        <v>570</v>
      </c>
      <c r="C74" s="215" t="s">
        <v>177</v>
      </c>
      <c r="D74" s="191"/>
      <c r="E74" s="150"/>
      <c r="F74" s="155">
        <f t="shared" ref="F74:F75" si="5">B74*E74</f>
        <v>0</v>
      </c>
      <c r="G74" s="232"/>
      <c r="H74" s="205"/>
      <c r="I74" s="206"/>
      <c r="J74" s="206"/>
    </row>
    <row r="75" spans="1:10" ht="15.75" customHeight="1">
      <c r="A75" s="249" t="s">
        <v>803</v>
      </c>
      <c r="B75" s="168">
        <v>540</v>
      </c>
      <c r="C75" s="215" t="s">
        <v>177</v>
      </c>
      <c r="D75" s="191"/>
      <c r="E75" s="150"/>
      <c r="F75" s="155">
        <f t="shared" si="5"/>
        <v>0</v>
      </c>
      <c r="G75" s="232"/>
      <c r="H75" s="205"/>
      <c r="I75" s="206"/>
      <c r="J75" s="206"/>
    </row>
    <row r="76" spans="1:10" ht="18" customHeight="1">
      <c r="A76" s="249" t="s">
        <v>267</v>
      </c>
      <c r="B76" s="168">
        <v>1400</v>
      </c>
      <c r="C76" s="215" t="s">
        <v>177</v>
      </c>
      <c r="D76" s="191"/>
      <c r="E76" s="150"/>
      <c r="F76" s="155">
        <f t="shared" si="4"/>
        <v>0</v>
      </c>
      <c r="G76" s="232"/>
      <c r="H76" s="205"/>
      <c r="I76" s="206"/>
      <c r="J76" s="206"/>
    </row>
    <row r="77" spans="1:10" ht="18" customHeight="1">
      <c r="A77" s="249" t="s">
        <v>268</v>
      </c>
      <c r="B77" s="168">
        <v>900</v>
      </c>
      <c r="C77" s="215" t="s">
        <v>177</v>
      </c>
      <c r="D77" s="191"/>
      <c r="E77" s="150"/>
      <c r="F77" s="155">
        <f t="shared" si="4"/>
        <v>0</v>
      </c>
      <c r="G77" s="232"/>
      <c r="H77" s="205"/>
      <c r="I77" s="206"/>
      <c r="J77" s="206"/>
    </row>
    <row r="78" spans="1:10" ht="18" customHeight="1">
      <c r="A78" s="249" t="s">
        <v>269</v>
      </c>
      <c r="B78" s="168">
        <v>1400</v>
      </c>
      <c r="C78" s="215" t="s">
        <v>177</v>
      </c>
      <c r="D78" s="191"/>
      <c r="E78" s="150"/>
      <c r="F78" s="155">
        <f t="shared" si="4"/>
        <v>0</v>
      </c>
      <c r="G78" s="232"/>
      <c r="H78" s="205"/>
      <c r="I78" s="206"/>
      <c r="J78" s="206"/>
    </row>
    <row r="79" spans="1:10" ht="18" customHeight="1">
      <c r="A79" s="249" t="s">
        <v>558</v>
      </c>
      <c r="B79" s="168">
        <v>220</v>
      </c>
      <c r="C79" s="215" t="s">
        <v>177</v>
      </c>
      <c r="D79" s="191"/>
      <c r="E79" s="150"/>
      <c r="F79" s="155">
        <f t="shared" si="4"/>
        <v>0</v>
      </c>
      <c r="G79" s="232"/>
      <c r="H79" s="205"/>
      <c r="I79" s="206"/>
      <c r="J79" s="206"/>
    </row>
    <row r="80" spans="1:10" ht="18" customHeight="1">
      <c r="A80" s="249" t="s">
        <v>270</v>
      </c>
      <c r="B80" s="168">
        <v>760</v>
      </c>
      <c r="C80" s="215" t="s">
        <v>177</v>
      </c>
      <c r="D80" s="191"/>
      <c r="E80" s="150"/>
      <c r="F80" s="155">
        <f t="shared" si="4"/>
        <v>0</v>
      </c>
      <c r="G80" s="232"/>
      <c r="H80" s="205"/>
      <c r="I80" s="206"/>
      <c r="J80" s="206"/>
    </row>
    <row r="81" spans="1:10" ht="18" customHeight="1">
      <c r="A81" s="249" t="s">
        <v>271</v>
      </c>
      <c r="B81" s="168">
        <v>2000</v>
      </c>
      <c r="C81" s="215" t="s">
        <v>177</v>
      </c>
      <c r="D81" s="191"/>
      <c r="E81" s="150"/>
      <c r="F81" s="155">
        <f t="shared" si="4"/>
        <v>0</v>
      </c>
      <c r="G81" s="232"/>
      <c r="H81" s="205"/>
      <c r="I81" s="206"/>
      <c r="J81" s="206"/>
    </row>
    <row r="82" spans="1:10" ht="18" customHeight="1">
      <c r="A82" s="249" t="s">
        <v>804</v>
      </c>
      <c r="B82" s="168">
        <v>510</v>
      </c>
      <c r="C82" s="215" t="s">
        <v>177</v>
      </c>
      <c r="D82" s="191"/>
      <c r="E82" s="150"/>
      <c r="F82" s="155">
        <f t="shared" si="4"/>
        <v>0</v>
      </c>
      <c r="G82" s="232"/>
      <c r="H82" s="205"/>
      <c r="I82" s="206"/>
      <c r="J82" s="206"/>
    </row>
    <row r="83" spans="1:10" ht="18" customHeight="1">
      <c r="A83" s="249" t="s">
        <v>272</v>
      </c>
      <c r="B83" s="168">
        <v>100</v>
      </c>
      <c r="C83" s="215" t="s">
        <v>177</v>
      </c>
      <c r="D83" s="191"/>
      <c r="E83" s="150"/>
      <c r="F83" s="155">
        <f t="shared" si="4"/>
        <v>0</v>
      </c>
      <c r="G83" s="232"/>
      <c r="H83" s="205"/>
      <c r="I83" s="206"/>
      <c r="J83" s="206"/>
    </row>
    <row r="84" spans="1:10" ht="18" customHeight="1">
      <c r="A84" s="249" t="s">
        <v>273</v>
      </c>
      <c r="B84" s="168">
        <v>2100</v>
      </c>
      <c r="C84" s="215" t="s">
        <v>177</v>
      </c>
      <c r="D84" s="191"/>
      <c r="E84" s="150"/>
      <c r="F84" s="155">
        <f t="shared" si="4"/>
        <v>0</v>
      </c>
      <c r="G84" s="232"/>
      <c r="H84" s="205"/>
      <c r="I84" s="206"/>
      <c r="J84" s="206"/>
    </row>
    <row r="85" spans="1:10" ht="18" customHeight="1">
      <c r="A85" s="249" t="s">
        <v>274</v>
      </c>
      <c r="B85" s="168">
        <v>600</v>
      </c>
      <c r="C85" s="215" t="s">
        <v>177</v>
      </c>
      <c r="D85" s="191"/>
      <c r="E85" s="150"/>
      <c r="F85" s="155">
        <f t="shared" si="4"/>
        <v>0</v>
      </c>
      <c r="G85" s="232"/>
      <c r="H85" s="205"/>
      <c r="I85" s="206"/>
      <c r="J85" s="206"/>
    </row>
    <row r="86" spans="1:10" ht="18" customHeight="1">
      <c r="A86" s="249" t="s">
        <v>275</v>
      </c>
      <c r="B86" s="168">
        <v>600</v>
      </c>
      <c r="C86" s="215" t="s">
        <v>177</v>
      </c>
      <c r="D86" s="191"/>
      <c r="E86" s="150"/>
      <c r="F86" s="155">
        <f t="shared" si="4"/>
        <v>0</v>
      </c>
      <c r="G86" s="232"/>
      <c r="H86" s="205"/>
      <c r="I86" s="206"/>
      <c r="J86" s="206"/>
    </row>
    <row r="87" spans="1:10" ht="18" customHeight="1">
      <c r="A87" s="249" t="s">
        <v>276</v>
      </c>
      <c r="B87" s="168">
        <v>1300</v>
      </c>
      <c r="C87" s="215" t="s">
        <v>177</v>
      </c>
      <c r="D87" s="191"/>
      <c r="E87" s="150"/>
      <c r="F87" s="155">
        <f t="shared" si="4"/>
        <v>0</v>
      </c>
      <c r="G87" s="232"/>
      <c r="H87" s="205"/>
      <c r="I87" s="206"/>
      <c r="J87" s="206"/>
    </row>
    <row r="88" spans="1:10" ht="18" customHeight="1">
      <c r="A88" s="249" t="s">
        <v>798</v>
      </c>
      <c r="B88" s="168">
        <v>720</v>
      </c>
      <c r="C88" s="215" t="s">
        <v>177</v>
      </c>
      <c r="D88" s="191"/>
      <c r="E88" s="150"/>
      <c r="F88" s="155">
        <f t="shared" si="4"/>
        <v>0</v>
      </c>
      <c r="G88" s="232"/>
      <c r="H88" s="205"/>
      <c r="I88" s="206"/>
      <c r="J88" s="206"/>
    </row>
    <row r="89" spans="1:10" ht="18" customHeight="1">
      <c r="A89" s="249" t="s">
        <v>277</v>
      </c>
      <c r="B89" s="168">
        <v>100</v>
      </c>
      <c r="C89" s="215" t="s">
        <v>177</v>
      </c>
      <c r="D89" s="191"/>
      <c r="E89" s="150"/>
      <c r="F89" s="155">
        <f t="shared" si="4"/>
        <v>0</v>
      </c>
      <c r="G89" s="232"/>
      <c r="H89" s="205"/>
      <c r="I89" s="206"/>
      <c r="J89" s="206"/>
    </row>
    <row r="90" spans="1:10" ht="18" customHeight="1">
      <c r="A90" s="249" t="s">
        <v>799</v>
      </c>
      <c r="B90" s="168">
        <v>720</v>
      </c>
      <c r="C90" s="215" t="s">
        <v>177</v>
      </c>
      <c r="D90" s="191"/>
      <c r="E90" s="150"/>
      <c r="F90" s="155">
        <f t="shared" si="4"/>
        <v>0</v>
      </c>
      <c r="G90" s="232"/>
      <c r="H90" s="205"/>
      <c r="I90" s="206"/>
      <c r="J90" s="206"/>
    </row>
    <row r="91" spans="1:10" ht="18" customHeight="1">
      <c r="A91" s="249" t="s">
        <v>800</v>
      </c>
      <c r="B91" s="168">
        <v>910</v>
      </c>
      <c r="C91" s="215" t="s">
        <v>177</v>
      </c>
      <c r="D91" s="191"/>
      <c r="E91" s="150"/>
      <c r="F91" s="155">
        <f t="shared" si="4"/>
        <v>0</v>
      </c>
      <c r="G91" s="232"/>
      <c r="H91" s="205"/>
      <c r="I91" s="206"/>
      <c r="J91" s="206"/>
    </row>
    <row r="92" spans="1:10" ht="18" customHeight="1">
      <c r="A92" s="249" t="s">
        <v>801</v>
      </c>
      <c r="B92" s="168">
        <v>720</v>
      </c>
      <c r="C92" s="215" t="s">
        <v>177</v>
      </c>
      <c r="D92" s="191"/>
      <c r="E92" s="150"/>
      <c r="F92" s="155">
        <f t="shared" si="4"/>
        <v>0</v>
      </c>
      <c r="G92" s="232"/>
      <c r="H92" s="205"/>
      <c r="I92" s="206"/>
      <c r="J92" s="206"/>
    </row>
    <row r="93" spans="1:10" ht="18" customHeight="1">
      <c r="A93" s="249" t="s">
        <v>278</v>
      </c>
      <c r="B93" s="168">
        <v>1500</v>
      </c>
      <c r="C93" s="215" t="s">
        <v>177</v>
      </c>
      <c r="D93" s="191"/>
      <c r="E93" s="150"/>
      <c r="F93" s="155">
        <f t="shared" si="4"/>
        <v>0</v>
      </c>
      <c r="G93" s="232"/>
      <c r="H93" s="205"/>
      <c r="I93" s="206"/>
      <c r="J93" s="206"/>
    </row>
    <row r="94" spans="1:10" ht="18" customHeight="1">
      <c r="A94" s="249" t="s">
        <v>279</v>
      </c>
      <c r="B94" s="168">
        <v>1400</v>
      </c>
      <c r="C94" s="215" t="s">
        <v>177</v>
      </c>
      <c r="D94" s="191"/>
      <c r="E94" s="150"/>
      <c r="F94" s="155">
        <f t="shared" si="4"/>
        <v>0</v>
      </c>
      <c r="G94" s="232"/>
      <c r="H94" s="205"/>
      <c r="I94" s="206"/>
      <c r="J94" s="206"/>
    </row>
    <row r="95" spans="1:10" ht="18" customHeight="1">
      <c r="A95" s="249" t="s">
        <v>280</v>
      </c>
      <c r="B95" s="168">
        <v>1400</v>
      </c>
      <c r="C95" s="215" t="s">
        <v>177</v>
      </c>
      <c r="D95" s="191"/>
      <c r="E95" s="150"/>
      <c r="F95" s="155">
        <f t="shared" si="4"/>
        <v>0</v>
      </c>
      <c r="G95" s="232"/>
      <c r="H95" s="205"/>
      <c r="I95" s="206"/>
      <c r="J95" s="206"/>
    </row>
    <row r="96" spans="1:10" ht="18" customHeight="1">
      <c r="A96" s="249" t="s">
        <v>281</v>
      </c>
      <c r="B96" s="168">
        <v>750</v>
      </c>
      <c r="C96" s="215" t="s">
        <v>177</v>
      </c>
      <c r="D96" s="191"/>
      <c r="E96" s="150"/>
      <c r="F96" s="155">
        <f t="shared" si="4"/>
        <v>0</v>
      </c>
      <c r="G96" s="232"/>
      <c r="H96" s="205"/>
      <c r="I96" s="206"/>
      <c r="J96" s="206"/>
    </row>
    <row r="97" spans="1:10" ht="18" customHeight="1">
      <c r="A97" s="249" t="s">
        <v>282</v>
      </c>
      <c r="B97" s="168">
        <v>530</v>
      </c>
      <c r="C97" s="215" t="s">
        <v>177</v>
      </c>
      <c r="D97" s="191"/>
      <c r="E97" s="150"/>
      <c r="F97" s="155">
        <f t="shared" si="4"/>
        <v>0</v>
      </c>
      <c r="G97" s="232"/>
      <c r="H97" s="205"/>
      <c r="I97" s="206"/>
      <c r="J97" s="206"/>
    </row>
    <row r="98" spans="1:10" ht="18" customHeight="1">
      <c r="A98" s="249" t="s">
        <v>283</v>
      </c>
      <c r="B98" s="168">
        <v>400</v>
      </c>
      <c r="C98" s="215" t="s">
        <v>177</v>
      </c>
      <c r="D98" s="191"/>
      <c r="E98" s="150"/>
      <c r="F98" s="155">
        <f t="shared" si="4"/>
        <v>0</v>
      </c>
      <c r="G98" s="232"/>
      <c r="H98" s="205"/>
      <c r="I98" s="206"/>
      <c r="J98" s="206"/>
    </row>
    <row r="99" spans="1:10" ht="18" customHeight="1">
      <c r="A99" s="249" t="s">
        <v>284</v>
      </c>
      <c r="B99" s="168">
        <v>3000</v>
      </c>
      <c r="C99" s="215" t="s">
        <v>177</v>
      </c>
      <c r="D99" s="191"/>
      <c r="E99" s="150"/>
      <c r="F99" s="155">
        <f t="shared" si="4"/>
        <v>0</v>
      </c>
      <c r="G99" s="232"/>
      <c r="H99" s="205"/>
      <c r="I99" s="206"/>
      <c r="J99" s="206"/>
    </row>
    <row r="100" spans="1:10" ht="18" customHeight="1">
      <c r="A100" s="249" t="s">
        <v>285</v>
      </c>
      <c r="B100" s="215">
        <v>1200</v>
      </c>
      <c r="C100" s="215" t="s">
        <v>177</v>
      </c>
      <c r="D100" s="191"/>
      <c r="E100" s="150"/>
      <c r="F100" s="155">
        <f t="shared" si="4"/>
        <v>0</v>
      </c>
      <c r="G100" s="232"/>
      <c r="H100" s="205"/>
      <c r="I100" s="206"/>
      <c r="J100" s="206"/>
    </row>
    <row r="101" spans="1:10" ht="18" customHeight="1">
      <c r="A101" s="249" t="s">
        <v>286</v>
      </c>
      <c r="B101" s="215">
        <v>200</v>
      </c>
      <c r="C101" s="215" t="s">
        <v>177</v>
      </c>
      <c r="D101" s="191"/>
      <c r="E101" s="150"/>
      <c r="F101" s="155">
        <f t="shared" si="4"/>
        <v>0</v>
      </c>
      <c r="G101" s="232"/>
      <c r="H101" s="205"/>
      <c r="I101" s="206"/>
      <c r="J101" s="206"/>
    </row>
    <row r="102" spans="1:10" ht="18" customHeight="1">
      <c r="A102" s="249" t="s">
        <v>287</v>
      </c>
      <c r="B102" s="215">
        <v>60</v>
      </c>
      <c r="C102" s="215" t="s">
        <v>177</v>
      </c>
      <c r="D102" s="191"/>
      <c r="E102" s="150"/>
      <c r="F102" s="155">
        <f t="shared" si="4"/>
        <v>0</v>
      </c>
      <c r="G102" s="232"/>
      <c r="H102" s="205"/>
      <c r="I102" s="206"/>
      <c r="J102" s="206"/>
    </row>
    <row r="103" spans="1:10" ht="18" customHeight="1">
      <c r="A103" s="249" t="s">
        <v>288</v>
      </c>
      <c r="B103" s="215">
        <v>110</v>
      </c>
      <c r="C103" s="215" t="s">
        <v>177</v>
      </c>
      <c r="D103" s="191"/>
      <c r="E103" s="150"/>
      <c r="F103" s="155">
        <f t="shared" si="4"/>
        <v>0</v>
      </c>
      <c r="G103" s="232"/>
      <c r="H103" s="205"/>
      <c r="I103" s="206"/>
      <c r="J103" s="206"/>
    </row>
    <row r="104" spans="1:10" ht="18" customHeight="1">
      <c r="A104" s="249" t="s">
        <v>289</v>
      </c>
      <c r="B104" s="215">
        <v>120</v>
      </c>
      <c r="C104" s="215" t="s">
        <v>177</v>
      </c>
      <c r="D104" s="191"/>
      <c r="E104" s="150"/>
      <c r="F104" s="155">
        <f t="shared" si="4"/>
        <v>0</v>
      </c>
      <c r="G104" s="232"/>
      <c r="H104" s="205"/>
      <c r="I104" s="206"/>
      <c r="J104" s="206"/>
    </row>
    <row r="105" spans="1:10" ht="18" customHeight="1">
      <c r="A105" s="249" t="s">
        <v>985</v>
      </c>
      <c r="B105" s="215">
        <v>42</v>
      </c>
      <c r="C105" s="215" t="s">
        <v>177</v>
      </c>
      <c r="D105" s="191"/>
      <c r="E105" s="150"/>
      <c r="F105" s="155">
        <f t="shared" si="4"/>
        <v>0</v>
      </c>
      <c r="G105" s="232"/>
      <c r="H105" s="205"/>
      <c r="I105" s="206"/>
      <c r="J105" s="206"/>
    </row>
    <row r="106" spans="1:10" ht="18" customHeight="1">
      <c r="A106" s="249" t="s">
        <v>546</v>
      </c>
      <c r="B106" s="215">
        <v>100</v>
      </c>
      <c r="C106" s="215" t="s">
        <v>177</v>
      </c>
      <c r="D106" s="191"/>
      <c r="E106" s="150"/>
      <c r="F106" s="155">
        <f t="shared" si="4"/>
        <v>0</v>
      </c>
      <c r="G106" s="232"/>
      <c r="H106" s="205"/>
      <c r="I106" s="206"/>
      <c r="J106" s="206"/>
    </row>
    <row r="107" spans="1:10" ht="18" customHeight="1">
      <c r="A107" s="249" t="s">
        <v>981</v>
      </c>
      <c r="B107" s="272">
        <v>1300</v>
      </c>
      <c r="C107" s="215" t="s">
        <v>177</v>
      </c>
      <c r="D107" s="191"/>
      <c r="E107" s="150"/>
      <c r="F107" s="155">
        <f t="shared" si="4"/>
        <v>0</v>
      </c>
      <c r="G107" s="232"/>
      <c r="H107" s="205"/>
      <c r="I107" s="206"/>
      <c r="J107" s="206"/>
    </row>
    <row r="108" spans="1:10" ht="18" customHeight="1">
      <c r="A108" s="249" t="s">
        <v>982</v>
      </c>
      <c r="B108" s="215">
        <v>100</v>
      </c>
      <c r="C108" s="215" t="s">
        <v>177</v>
      </c>
      <c r="D108" s="191"/>
      <c r="E108" s="150"/>
      <c r="F108" s="155">
        <f t="shared" si="4"/>
        <v>0</v>
      </c>
      <c r="G108" s="232"/>
      <c r="H108" s="205"/>
      <c r="I108" s="206"/>
      <c r="J108" s="206"/>
    </row>
    <row r="109" spans="1:10" ht="18" customHeight="1">
      <c r="A109" s="249" t="s">
        <v>986</v>
      </c>
      <c r="B109" s="215">
        <v>200</v>
      </c>
      <c r="C109" s="215" t="s">
        <v>177</v>
      </c>
      <c r="D109" s="191"/>
      <c r="E109" s="150"/>
      <c r="F109" s="155">
        <f t="shared" si="4"/>
        <v>0</v>
      </c>
      <c r="G109" s="232"/>
      <c r="H109" s="205"/>
      <c r="I109" s="206"/>
      <c r="J109" s="206"/>
    </row>
    <row r="110" spans="1:10" ht="18" customHeight="1">
      <c r="A110" s="249" t="s">
        <v>984</v>
      </c>
      <c r="B110" s="215">
        <v>200</v>
      </c>
      <c r="C110" s="215" t="s">
        <v>177</v>
      </c>
      <c r="D110" s="191"/>
      <c r="E110" s="150"/>
      <c r="F110" s="155">
        <f t="shared" si="4"/>
        <v>0</v>
      </c>
      <c r="G110" s="232"/>
      <c r="H110" s="205"/>
      <c r="I110" s="206"/>
      <c r="J110" s="206"/>
    </row>
    <row r="111" spans="1:10" ht="18" customHeight="1">
      <c r="A111" s="249" t="s">
        <v>983</v>
      </c>
      <c r="B111" s="215">
        <v>480</v>
      </c>
      <c r="C111" s="215" t="s">
        <v>177</v>
      </c>
      <c r="D111" s="191"/>
      <c r="E111" s="150"/>
      <c r="F111" s="155">
        <f t="shared" si="4"/>
        <v>0</v>
      </c>
      <c r="G111" s="232"/>
      <c r="H111" s="205"/>
      <c r="I111" s="206"/>
      <c r="J111" s="206"/>
    </row>
    <row r="112" spans="1:10" ht="18" customHeight="1">
      <c r="A112" s="249" t="s">
        <v>987</v>
      </c>
      <c r="B112" s="215">
        <v>200</v>
      </c>
      <c r="C112" s="215" t="s">
        <v>177</v>
      </c>
      <c r="D112" s="191"/>
      <c r="E112" s="150"/>
      <c r="F112" s="155">
        <f t="shared" si="4"/>
        <v>0</v>
      </c>
      <c r="G112" s="232"/>
      <c r="H112" s="205"/>
      <c r="I112" s="206"/>
      <c r="J112" s="206"/>
    </row>
    <row r="113" spans="1:10" ht="18" customHeight="1">
      <c r="A113" s="249" t="s">
        <v>988</v>
      </c>
      <c r="B113" s="215">
        <v>200</v>
      </c>
      <c r="C113" s="215" t="s">
        <v>177</v>
      </c>
      <c r="D113" s="191"/>
      <c r="E113" s="150"/>
      <c r="F113" s="155">
        <f t="shared" si="4"/>
        <v>0</v>
      </c>
      <c r="G113" s="232"/>
      <c r="H113" s="205"/>
      <c r="I113" s="206"/>
      <c r="J113" s="206"/>
    </row>
    <row r="114" spans="1:10" ht="18" customHeight="1">
      <c r="A114" s="249" t="s">
        <v>989</v>
      </c>
      <c r="B114" s="215">
        <v>200</v>
      </c>
      <c r="C114" s="215" t="s">
        <v>177</v>
      </c>
      <c r="D114" s="191"/>
      <c r="E114" s="150"/>
      <c r="F114" s="155">
        <f t="shared" si="4"/>
        <v>0</v>
      </c>
      <c r="G114" s="232"/>
      <c r="H114" s="205"/>
      <c r="I114" s="206"/>
      <c r="J114" s="206"/>
    </row>
    <row r="115" spans="1:10" ht="18" customHeight="1">
      <c r="A115" s="249" t="s">
        <v>1180</v>
      </c>
      <c r="B115" s="215">
        <v>30</v>
      </c>
      <c r="C115" s="215" t="s">
        <v>177</v>
      </c>
      <c r="D115" s="191"/>
      <c r="E115" s="150"/>
      <c r="F115" s="155">
        <f t="shared" si="4"/>
        <v>0</v>
      </c>
      <c r="G115" s="232"/>
      <c r="H115" s="205"/>
      <c r="I115" s="206"/>
      <c r="J115" s="206"/>
    </row>
    <row r="116" spans="1:10" ht="18" customHeight="1">
      <c r="A116" s="249" t="s">
        <v>1040</v>
      </c>
      <c r="B116" s="215">
        <v>16</v>
      </c>
      <c r="C116" s="215" t="s">
        <v>177</v>
      </c>
      <c r="D116" s="191"/>
      <c r="E116" s="150"/>
      <c r="F116" s="155">
        <f t="shared" ref="F116" si="6">B116*E116</f>
        <v>0</v>
      </c>
      <c r="G116" s="232"/>
      <c r="H116" s="205"/>
      <c r="I116" s="206"/>
      <c r="J116" s="206"/>
    </row>
    <row r="117" spans="1:10" ht="18" customHeight="1">
      <c r="A117" s="249" t="s">
        <v>290</v>
      </c>
      <c r="B117" s="215">
        <v>220</v>
      </c>
      <c r="C117" s="215" t="s">
        <v>177</v>
      </c>
      <c r="D117" s="191"/>
      <c r="E117" s="150"/>
      <c r="F117" s="155">
        <f t="shared" si="4"/>
        <v>0</v>
      </c>
      <c r="G117" s="232"/>
      <c r="H117" s="205"/>
      <c r="I117" s="206"/>
      <c r="J117" s="206"/>
    </row>
    <row r="118" spans="1:10" ht="15.75" customHeight="1">
      <c r="A118" s="249" t="s">
        <v>789</v>
      </c>
      <c r="B118" s="215">
        <v>1500</v>
      </c>
      <c r="C118" s="215" t="s">
        <v>177</v>
      </c>
      <c r="D118" s="191"/>
      <c r="E118" s="150"/>
      <c r="F118" s="155">
        <f t="shared" si="4"/>
        <v>0</v>
      </c>
      <c r="G118" s="232"/>
      <c r="H118" s="205"/>
      <c r="I118" s="206"/>
      <c r="J118" s="206"/>
    </row>
    <row r="119" spans="1:10" ht="15.75" customHeight="1">
      <c r="A119" s="249" t="s">
        <v>291</v>
      </c>
      <c r="B119" s="215">
        <v>330</v>
      </c>
      <c r="C119" s="215" t="s">
        <v>177</v>
      </c>
      <c r="D119" s="150"/>
      <c r="E119" s="150"/>
      <c r="F119" s="155">
        <f t="shared" si="4"/>
        <v>0</v>
      </c>
      <c r="G119" s="232"/>
      <c r="H119" s="205"/>
      <c r="I119" s="206"/>
      <c r="J119" s="206"/>
    </row>
    <row r="120" spans="1:10" ht="15.75" customHeight="1">
      <c r="A120" s="249" t="s">
        <v>292</v>
      </c>
      <c r="B120" s="215">
        <v>80</v>
      </c>
      <c r="C120" s="215" t="s">
        <v>177</v>
      </c>
      <c r="D120" s="150"/>
      <c r="E120" s="150"/>
      <c r="F120" s="155">
        <f t="shared" si="4"/>
        <v>0</v>
      </c>
      <c r="G120" s="232"/>
      <c r="H120" s="205"/>
      <c r="I120" s="206"/>
      <c r="J120" s="206"/>
    </row>
    <row r="121" spans="1:10" ht="15.75" customHeight="1">
      <c r="A121" s="249" t="s">
        <v>293</v>
      </c>
      <c r="B121" s="215">
        <v>40</v>
      </c>
      <c r="C121" s="215" t="s">
        <v>177</v>
      </c>
      <c r="D121" s="150"/>
      <c r="E121" s="150"/>
      <c r="F121" s="155">
        <f t="shared" si="4"/>
        <v>0</v>
      </c>
      <c r="G121" s="232"/>
      <c r="H121" s="205"/>
      <c r="I121" s="206"/>
      <c r="J121" s="206"/>
    </row>
    <row r="122" spans="1:10" ht="15.75" customHeight="1">
      <c r="A122" s="249" t="s">
        <v>294</v>
      </c>
      <c r="B122" s="215">
        <v>80</v>
      </c>
      <c r="C122" s="215" t="s">
        <v>177</v>
      </c>
      <c r="D122" s="150"/>
      <c r="E122" s="150"/>
      <c r="F122" s="155">
        <f t="shared" si="4"/>
        <v>0</v>
      </c>
      <c r="G122" s="232"/>
      <c r="H122" s="205"/>
      <c r="I122" s="206"/>
      <c r="J122" s="206"/>
    </row>
    <row r="123" spans="1:10" ht="15.75" customHeight="1">
      <c r="A123" s="249" t="s">
        <v>797</v>
      </c>
      <c r="B123" s="215">
        <v>720</v>
      </c>
      <c r="C123" s="215" t="s">
        <v>177</v>
      </c>
      <c r="D123" s="150"/>
      <c r="E123" s="150"/>
      <c r="F123" s="155">
        <f t="shared" si="4"/>
        <v>0</v>
      </c>
      <c r="G123" s="232"/>
      <c r="H123" s="205"/>
      <c r="I123" s="206"/>
      <c r="J123" s="206"/>
    </row>
    <row r="124" spans="1:10" ht="15.75" customHeight="1">
      <c r="A124" s="249" t="s">
        <v>796</v>
      </c>
      <c r="B124" s="215">
        <v>1600</v>
      </c>
      <c r="C124" s="215" t="s">
        <v>177</v>
      </c>
      <c r="D124" s="150"/>
      <c r="E124" s="150"/>
      <c r="F124" s="155">
        <f t="shared" si="4"/>
        <v>0</v>
      </c>
      <c r="G124" s="232"/>
      <c r="H124" s="205"/>
      <c r="I124" s="206"/>
      <c r="J124" s="206"/>
    </row>
    <row r="125" spans="1:10" ht="15.75" customHeight="1">
      <c r="A125" s="249" t="s">
        <v>1041</v>
      </c>
      <c r="B125" s="215">
        <v>622</v>
      </c>
      <c r="C125" s="215" t="s">
        <v>177</v>
      </c>
      <c r="D125" s="150"/>
      <c r="E125" s="150"/>
      <c r="F125" s="155">
        <f t="shared" ref="F125" si="7">B125*E125</f>
        <v>0</v>
      </c>
      <c r="G125" s="232"/>
      <c r="H125" s="205"/>
      <c r="I125" s="206"/>
      <c r="J125" s="206"/>
    </row>
    <row r="126" spans="1:10" ht="15.75" customHeight="1">
      <c r="A126" s="249" t="s">
        <v>295</v>
      </c>
      <c r="B126" s="215">
        <v>150</v>
      </c>
      <c r="C126" s="215" t="s">
        <v>177</v>
      </c>
      <c r="D126" s="150"/>
      <c r="E126" s="150"/>
      <c r="F126" s="155">
        <f t="shared" si="4"/>
        <v>0</v>
      </c>
      <c r="G126" s="232"/>
      <c r="H126" s="205"/>
      <c r="I126" s="206"/>
      <c r="J126" s="206"/>
    </row>
    <row r="127" spans="1:10" ht="19.5" thickBot="1">
      <c r="A127" s="822" t="s">
        <v>202</v>
      </c>
      <c r="B127" s="847"/>
      <c r="C127" s="847"/>
      <c r="D127" s="847"/>
      <c r="E127" s="251"/>
      <c r="F127" s="252">
        <f>SUM(F20:F126)</f>
        <v>0</v>
      </c>
      <c r="G127" s="251"/>
      <c r="H127" s="205"/>
      <c r="I127" s="206"/>
      <c r="J127" s="206"/>
    </row>
    <row r="128" spans="1:10">
      <c r="A128" s="3"/>
      <c r="B128" s="23"/>
      <c r="C128" s="3"/>
      <c r="D128" s="3"/>
      <c r="E128" s="3"/>
      <c r="F128" s="18"/>
      <c r="G128" s="3"/>
      <c r="H128" s="8"/>
    </row>
    <row r="129" spans="1:7" s="89" customFormat="1" ht="16.5" thickBot="1">
      <c r="A129" s="14"/>
      <c r="B129" s="14"/>
      <c r="C129" s="14"/>
      <c r="D129" s="14"/>
      <c r="E129" s="14"/>
      <c r="F129" s="14"/>
      <c r="G129" s="14"/>
    </row>
    <row r="130" spans="1:7" s="144" customFormat="1" ht="19.5" thickBot="1">
      <c r="A130" s="819" t="s">
        <v>195</v>
      </c>
      <c r="B130" s="819"/>
      <c r="C130" s="819"/>
      <c r="D130" s="819"/>
      <c r="E130" s="817">
        <f>F127/1.095</f>
        <v>0</v>
      </c>
      <c r="F130" s="818"/>
      <c r="G130" s="143" t="s">
        <v>166</v>
      </c>
    </row>
    <row r="131" spans="1:7" s="144" customFormat="1" ht="16.5" thickBot="1">
      <c r="A131" s="143"/>
      <c r="B131" s="143"/>
      <c r="C131" s="143"/>
      <c r="D131" s="145"/>
      <c r="E131" s="133"/>
      <c r="F131" s="135"/>
      <c r="G131" s="143"/>
    </row>
    <row r="132" spans="1:7" s="144" customFormat="1" ht="19.5" thickBot="1">
      <c r="A132" s="824" t="s">
        <v>196</v>
      </c>
      <c r="B132" s="824"/>
      <c r="C132" s="824"/>
      <c r="D132" s="824"/>
      <c r="E132" s="815">
        <f>F127*1</f>
        <v>0</v>
      </c>
      <c r="F132" s="816"/>
      <c r="G132" s="143" t="s">
        <v>166</v>
      </c>
    </row>
    <row r="133" spans="1:7" s="89" customFormat="1" ht="15.75">
      <c r="A133" s="14"/>
      <c r="B133" s="14"/>
      <c r="C133" s="14"/>
      <c r="D133" s="14"/>
      <c r="E133" s="14"/>
      <c r="F133" s="14"/>
      <c r="G133" s="14"/>
    </row>
    <row r="134" spans="1:7" s="89" customFormat="1" ht="14.25" hidden="1" customHeight="1">
      <c r="A134" s="14"/>
      <c r="B134" s="14"/>
      <c r="C134" s="14"/>
      <c r="D134" s="14"/>
      <c r="E134" s="14"/>
      <c r="F134" s="14"/>
      <c r="G134" s="14"/>
    </row>
    <row r="135" spans="1:7" s="89" customFormat="1" ht="15.75" hidden="1">
      <c r="A135" s="14"/>
      <c r="B135" s="14"/>
      <c r="C135" s="14"/>
      <c r="D135" s="14"/>
      <c r="E135" s="14"/>
      <c r="F135" s="14"/>
      <c r="G135" s="14"/>
    </row>
    <row r="136" spans="1:7" s="89" customFormat="1" ht="15.75" hidden="1">
      <c r="A136" s="14"/>
      <c r="B136" s="14"/>
      <c r="C136" s="14"/>
      <c r="D136" s="14"/>
      <c r="E136" s="14"/>
      <c r="F136" s="14"/>
      <c r="G136" s="14"/>
    </row>
    <row r="137" spans="1:7" s="89" customFormat="1" ht="15.75" hidden="1">
      <c r="A137" s="14"/>
      <c r="B137" s="14"/>
      <c r="C137" s="14"/>
      <c r="D137" s="14"/>
      <c r="E137" s="14"/>
      <c r="F137" s="14"/>
      <c r="G137" s="14"/>
    </row>
    <row r="138" spans="1:7" s="89" customFormat="1" ht="15.75" hidden="1">
      <c r="A138" s="14"/>
      <c r="B138" s="14"/>
      <c r="C138" s="14"/>
      <c r="D138" s="14"/>
      <c r="E138" s="14"/>
      <c r="F138" s="14"/>
      <c r="G138" s="14"/>
    </row>
    <row r="139" spans="1:7" s="89" customFormat="1" ht="15.75" hidden="1">
      <c r="A139" s="14"/>
      <c r="B139" s="14"/>
      <c r="C139" s="14"/>
      <c r="D139" s="14"/>
      <c r="E139" s="14"/>
      <c r="F139" s="14"/>
      <c r="G139" s="14"/>
    </row>
    <row r="140" spans="1:7" s="89" customFormat="1" ht="15.75" hidden="1">
      <c r="A140" s="14"/>
      <c r="B140" s="14"/>
      <c r="C140" s="14"/>
      <c r="D140" s="14"/>
      <c r="E140" s="14"/>
      <c r="F140" s="14"/>
      <c r="G140" s="14"/>
    </row>
    <row r="141" spans="1:7" s="89" customFormat="1" ht="15.75" hidden="1">
      <c r="A141" s="14"/>
      <c r="B141" s="14"/>
      <c r="C141" s="14"/>
      <c r="D141" s="14"/>
      <c r="E141" s="14"/>
      <c r="F141" s="14"/>
      <c r="G141" s="14"/>
    </row>
    <row r="142" spans="1:7" s="89" customFormat="1" ht="15.75" hidden="1">
      <c r="A142" s="14"/>
      <c r="B142" s="14"/>
      <c r="C142" s="14"/>
      <c r="D142" s="14"/>
      <c r="E142" s="14"/>
      <c r="F142" s="14"/>
      <c r="G142" s="14"/>
    </row>
    <row r="143" spans="1:7" s="89" customFormat="1" ht="15.75" hidden="1">
      <c r="A143" s="14"/>
      <c r="B143" s="14"/>
      <c r="C143" s="14"/>
      <c r="D143" s="14"/>
      <c r="E143" s="14"/>
      <c r="F143" s="14"/>
      <c r="G143" s="14"/>
    </row>
    <row r="144" spans="1:7" s="89" customFormat="1" ht="15.75" hidden="1">
      <c r="A144" s="14"/>
      <c r="B144" s="14"/>
      <c r="C144" s="14"/>
      <c r="D144" s="14"/>
      <c r="E144" s="14"/>
      <c r="F144" s="14"/>
      <c r="G144" s="14"/>
    </row>
    <row r="145" spans="1:19" s="89" customFormat="1" ht="15.75" hidden="1">
      <c r="A145" s="14"/>
      <c r="B145" s="14"/>
      <c r="C145" s="14"/>
      <c r="D145" s="14"/>
      <c r="E145" s="14"/>
      <c r="F145" s="14"/>
      <c r="G145" s="14"/>
    </row>
    <row r="146" spans="1:19" s="89" customFormat="1" ht="15.75" hidden="1">
      <c r="A146" s="14"/>
      <c r="B146" s="101"/>
      <c r="C146" s="14"/>
      <c r="D146" s="14"/>
      <c r="E146" s="14"/>
      <c r="F146" s="14"/>
      <c r="G146" s="14"/>
    </row>
    <row r="147" spans="1:19" s="89" customFormat="1" ht="15.75" hidden="1">
      <c r="A147" s="14"/>
      <c r="B147" s="101"/>
      <c r="C147" s="14"/>
      <c r="D147" s="14"/>
      <c r="E147" s="14"/>
      <c r="F147" s="14"/>
      <c r="G147" s="14"/>
    </row>
    <row r="148" spans="1:19" s="89" customFormat="1" ht="12.75" hidden="1" customHeight="1">
      <c r="A148" s="846"/>
      <c r="B148" s="846"/>
      <c r="C148" s="846"/>
      <c r="D148" s="846"/>
      <c r="E148" s="846"/>
      <c r="F148" s="846"/>
      <c r="G148" s="846"/>
    </row>
    <row r="149" spans="1:19" s="89" customFormat="1" ht="15.75" hidden="1">
      <c r="A149" s="29"/>
      <c r="B149" s="29"/>
      <c r="C149" s="29"/>
      <c r="D149" s="29"/>
      <c r="E149" s="29"/>
      <c r="F149" s="29"/>
      <c r="G149" s="29"/>
    </row>
    <row r="150" spans="1:19" s="89" customFormat="1" ht="20.25" hidden="1" customHeight="1">
      <c r="A150" s="846" t="s">
        <v>68</v>
      </c>
      <c r="B150" s="846"/>
      <c r="C150" s="846"/>
      <c r="D150" s="846"/>
      <c r="E150" s="846"/>
      <c r="F150" s="846"/>
      <c r="G150" s="846"/>
    </row>
    <row r="151" spans="1:19" s="89" customFormat="1" ht="16.5" customHeight="1">
      <c r="A151" s="200"/>
      <c r="B151" s="101"/>
      <c r="C151" s="14"/>
      <c r="D151" s="14"/>
      <c r="E151" s="14"/>
      <c r="F151" s="14"/>
      <c r="G151" s="14"/>
    </row>
    <row r="152" spans="1:19" s="89" customFormat="1" ht="15.75">
      <c r="A152" s="14"/>
      <c r="B152" s="101"/>
      <c r="C152" s="14"/>
      <c r="D152" s="14"/>
      <c r="E152" s="14"/>
      <c r="F152" s="14"/>
      <c r="G152" s="14"/>
    </row>
    <row r="153" spans="1:19" s="86" customFormat="1" ht="15.75">
      <c r="A153" s="133" t="s">
        <v>156</v>
      </c>
      <c r="B153" s="157"/>
      <c r="C153" s="133" t="s">
        <v>158</v>
      </c>
      <c r="D153" s="133"/>
      <c r="E153" s="133"/>
      <c r="F153" s="135" t="s">
        <v>159</v>
      </c>
      <c r="G153" s="133"/>
    </row>
    <row r="154" spans="1:19" s="86" customFormat="1" ht="15.75">
      <c r="A154" s="133"/>
      <c r="B154" s="157"/>
      <c r="C154" s="133"/>
      <c r="D154" s="133"/>
      <c r="E154" s="133"/>
      <c r="F154" s="135"/>
      <c r="G154" s="133"/>
    </row>
    <row r="155" spans="1:19" s="89" customFormat="1" ht="15.75">
      <c r="A155" s="133" t="s">
        <v>157</v>
      </c>
      <c r="B155" s="157"/>
      <c r="C155" s="133"/>
      <c r="D155" s="133"/>
      <c r="E155" s="133"/>
      <c r="F155" s="135"/>
      <c r="G155" s="133"/>
    </row>
    <row r="156" spans="1:19" s="89" customFormat="1" ht="33" customHeight="1">
      <c r="A156" s="873" t="s">
        <v>1330</v>
      </c>
      <c r="B156" s="873"/>
      <c r="C156" s="873"/>
      <c r="D156" s="873"/>
      <c r="E156" s="873"/>
      <c r="F156" s="873"/>
      <c r="G156" s="873"/>
      <c r="H156" s="873"/>
      <c r="I156" s="873"/>
      <c r="J156" s="802"/>
      <c r="K156" s="802"/>
      <c r="L156" s="802"/>
      <c r="M156" s="802"/>
      <c r="N156" s="802"/>
      <c r="O156" s="802"/>
      <c r="P156" s="802"/>
      <c r="Q156" s="802"/>
      <c r="R156" s="802"/>
      <c r="S156" s="802"/>
    </row>
    <row r="157" spans="1:19" s="89" customFormat="1" ht="27" customHeight="1">
      <c r="A157" s="840" t="s">
        <v>1329</v>
      </c>
      <c r="B157" s="840"/>
      <c r="C157" s="840"/>
      <c r="D157" s="840"/>
      <c r="E157" s="840"/>
      <c r="F157" s="840"/>
      <c r="G157" s="840"/>
      <c r="H157" s="840"/>
      <c r="I157" s="840"/>
      <c r="J157" s="710"/>
      <c r="K157" s="710"/>
      <c r="L157" s="710"/>
    </row>
    <row r="158" spans="1:19" s="89" customFormat="1" ht="15.75" customHeight="1">
      <c r="A158" s="14"/>
      <c r="B158" s="101"/>
      <c r="C158" s="14"/>
      <c r="D158" s="14"/>
      <c r="E158" s="14"/>
      <c r="F158" s="14"/>
      <c r="G158" s="14"/>
    </row>
    <row r="159" spans="1:19" s="89" customFormat="1" ht="15.75" hidden="1">
      <c r="A159" s="14"/>
      <c r="B159" s="101"/>
      <c r="C159" s="14"/>
      <c r="D159" s="14"/>
      <c r="E159" s="14"/>
      <c r="F159" s="14"/>
      <c r="G159" s="14"/>
    </row>
    <row r="160" spans="1:19" s="89" customFormat="1" ht="15.75" hidden="1">
      <c r="A160" s="14"/>
      <c r="B160" s="101"/>
      <c r="C160" s="14"/>
      <c r="D160" s="14"/>
      <c r="E160" s="14"/>
      <c r="F160" s="14"/>
      <c r="G160" s="14"/>
    </row>
    <row r="161" spans="1:11" s="89" customFormat="1" ht="15.75" hidden="1">
      <c r="A161" s="14"/>
      <c r="B161" s="101"/>
      <c r="C161" s="14"/>
      <c r="D161" s="14"/>
      <c r="E161" s="14"/>
      <c r="F161" s="14"/>
      <c r="G161" s="14"/>
    </row>
    <row r="162" spans="1:11" s="89" customFormat="1" ht="15.75" hidden="1">
      <c r="A162" s="14"/>
      <c r="B162" s="101"/>
      <c r="C162" s="14"/>
      <c r="D162" s="14"/>
      <c r="E162" s="14"/>
      <c r="F162" s="14"/>
      <c r="G162" s="14"/>
    </row>
    <row r="163" spans="1:11" s="89" customFormat="1" ht="15.75" hidden="1">
      <c r="A163" s="14"/>
      <c r="B163" s="101"/>
      <c r="C163" s="14"/>
      <c r="D163" s="14"/>
      <c r="E163" s="14"/>
      <c r="F163" s="14"/>
      <c r="G163" s="14"/>
    </row>
    <row r="164" spans="1:11" s="89" customFormat="1" ht="15.75" hidden="1">
      <c r="A164" s="14"/>
      <c r="B164" s="101"/>
      <c r="C164" s="14"/>
      <c r="D164" s="14"/>
      <c r="E164" s="14"/>
      <c r="F164" s="14"/>
      <c r="G164" s="14"/>
    </row>
    <row r="165" spans="1:11" s="89" customFormat="1" ht="15.75" hidden="1">
      <c r="A165" s="14"/>
      <c r="B165" s="101"/>
      <c r="C165" s="14"/>
      <c r="D165" s="14"/>
      <c r="E165" s="14"/>
      <c r="F165" s="14"/>
      <c r="G165" s="14"/>
    </row>
    <row r="166" spans="1:11" s="89" customFormat="1" ht="15.75" hidden="1">
      <c r="A166" s="14"/>
      <c r="B166" s="101"/>
      <c r="C166" s="14"/>
      <c r="D166" s="14"/>
      <c r="E166" s="14"/>
      <c r="F166" s="14"/>
      <c r="G166" s="14"/>
    </row>
    <row r="167" spans="1:11" s="89" customFormat="1" ht="15.75">
      <c r="A167" s="726" t="s">
        <v>1346</v>
      </c>
      <c r="B167" s="727"/>
      <c r="C167" s="728"/>
      <c r="D167" s="728"/>
      <c r="E167" s="728"/>
      <c r="F167" s="728"/>
      <c r="G167" s="728"/>
      <c r="H167" s="729"/>
      <c r="I167" s="729"/>
      <c r="J167" s="730"/>
      <c r="K167" s="730"/>
    </row>
    <row r="168" spans="1:11">
      <c r="A168" s="807" t="s">
        <v>1351</v>
      </c>
      <c r="B168" s="807"/>
      <c r="C168" s="807"/>
      <c r="D168" s="808" t="s">
        <v>1347</v>
      </c>
      <c r="E168" s="808"/>
      <c r="F168" s="808"/>
      <c r="G168" s="808"/>
      <c r="H168" s="808"/>
      <c r="I168" s="808"/>
      <c r="J168" s="808"/>
      <c r="K168" s="808"/>
    </row>
    <row r="169" spans="1:11">
      <c r="A169" s="809" t="s">
        <v>1352</v>
      </c>
      <c r="B169" s="809"/>
      <c r="C169" s="809"/>
      <c r="D169" s="807" t="s">
        <v>1348</v>
      </c>
      <c r="E169" s="807"/>
      <c r="F169" s="807"/>
      <c r="G169" s="807"/>
      <c r="H169" s="807"/>
      <c r="I169" s="807"/>
      <c r="J169" s="807"/>
      <c r="K169" s="807"/>
    </row>
    <row r="170" spans="1:11">
      <c r="A170" s="809" t="s">
        <v>1355</v>
      </c>
      <c r="B170" s="809"/>
      <c r="C170" s="809"/>
      <c r="D170" s="809" t="s">
        <v>1354</v>
      </c>
      <c r="E170" s="809"/>
      <c r="F170" s="809"/>
      <c r="G170" s="809"/>
      <c r="H170" s="809"/>
      <c r="I170" s="809"/>
      <c r="J170" s="809"/>
      <c r="K170" s="809"/>
    </row>
    <row r="171" spans="1:11">
      <c r="A171" s="809" t="s">
        <v>1349</v>
      </c>
      <c r="B171" s="809"/>
      <c r="C171" s="809"/>
      <c r="D171" s="810" t="s">
        <v>1350</v>
      </c>
      <c r="E171" s="811"/>
      <c r="F171" s="811"/>
      <c r="G171" s="811"/>
      <c r="H171" s="811"/>
      <c r="I171" s="811"/>
      <c r="J171" s="811"/>
      <c r="K171" s="812"/>
    </row>
    <row r="173" spans="1:11" ht="15.75" thickBot="1">
      <c r="A173" t="s">
        <v>1363</v>
      </c>
    </row>
    <row r="174" spans="1:11">
      <c r="A174" s="50" t="s">
        <v>206</v>
      </c>
      <c r="B174" s="67" t="s">
        <v>169</v>
      </c>
      <c r="C174" s="58" t="s">
        <v>168</v>
      </c>
      <c r="D174" s="58" t="s">
        <v>167</v>
      </c>
      <c r="E174" s="58" t="s">
        <v>171</v>
      </c>
      <c r="F174" s="46" t="s">
        <v>174</v>
      </c>
      <c r="G174" s="869" t="s">
        <v>1322</v>
      </c>
      <c r="H174" s="860" t="s">
        <v>1326</v>
      </c>
      <c r="I174" s="862" t="s">
        <v>1327</v>
      </c>
      <c r="J174" s="867" t="s">
        <v>1325</v>
      </c>
    </row>
    <row r="175" spans="1:11">
      <c r="A175" s="52"/>
      <c r="B175" s="68" t="s">
        <v>162</v>
      </c>
      <c r="C175" s="60" t="s">
        <v>163</v>
      </c>
      <c r="D175" s="60" t="s">
        <v>164</v>
      </c>
      <c r="E175" s="60" t="s">
        <v>172</v>
      </c>
      <c r="F175" s="47" t="s">
        <v>175</v>
      </c>
      <c r="G175" s="870"/>
      <c r="H175" s="861"/>
      <c r="I175" s="863"/>
      <c r="J175" s="868"/>
    </row>
    <row r="176" spans="1:11">
      <c r="A176" s="52"/>
      <c r="B176" s="68"/>
      <c r="C176" s="60"/>
      <c r="D176" s="60" t="s">
        <v>165</v>
      </c>
      <c r="E176" s="60" t="s">
        <v>173</v>
      </c>
      <c r="F176" s="47" t="s">
        <v>170</v>
      </c>
      <c r="G176" s="870"/>
      <c r="H176" s="861"/>
      <c r="I176" s="863"/>
      <c r="J176" s="868"/>
    </row>
    <row r="177" spans="1:10">
      <c r="A177" s="54"/>
      <c r="B177" s="69"/>
      <c r="C177" s="62"/>
      <c r="D177" s="62" t="s">
        <v>166</v>
      </c>
      <c r="E177" s="62" t="s">
        <v>166</v>
      </c>
      <c r="F177" s="48" t="s">
        <v>166</v>
      </c>
      <c r="G177" s="871"/>
      <c r="H177" s="861"/>
      <c r="I177" s="863"/>
      <c r="J177" s="868"/>
    </row>
    <row r="178" spans="1:10" ht="15.75" thickBot="1">
      <c r="A178" s="56">
        <v>1</v>
      </c>
      <c r="B178" s="70">
        <v>2</v>
      </c>
      <c r="C178" s="64">
        <v>3</v>
      </c>
      <c r="D178" s="64">
        <v>4</v>
      </c>
      <c r="E178" s="64">
        <v>5</v>
      </c>
      <c r="F178" s="49" t="s">
        <v>176</v>
      </c>
      <c r="G178" s="230">
        <v>7</v>
      </c>
      <c r="H178" s="656">
        <v>8</v>
      </c>
      <c r="I178" s="654">
        <v>9</v>
      </c>
      <c r="J178" s="620">
        <v>10</v>
      </c>
    </row>
    <row r="179" spans="1:10">
      <c r="A179" s="733" t="s">
        <v>1364</v>
      </c>
      <c r="B179" s="734">
        <v>50</v>
      </c>
      <c r="C179" s="735" t="s">
        <v>177</v>
      </c>
      <c r="D179" s="736">
        <v>2.1</v>
      </c>
      <c r="E179" s="736">
        <v>2.2999999999999998</v>
      </c>
      <c r="F179" s="737">
        <f>E179*B179</f>
        <v>114.99999999999999</v>
      </c>
      <c r="G179" s="738" t="s">
        <v>1365</v>
      </c>
      <c r="H179" s="747">
        <v>220</v>
      </c>
      <c r="I179" s="748"/>
      <c r="J179" s="739"/>
    </row>
    <row r="180" spans="1:10">
      <c r="A180" s="740" t="s">
        <v>1366</v>
      </c>
      <c r="B180" s="741">
        <v>80</v>
      </c>
      <c r="C180" s="742" t="s">
        <v>198</v>
      </c>
      <c r="D180" s="743">
        <v>7.8</v>
      </c>
      <c r="E180" s="736">
        <v>8.5399999999999991</v>
      </c>
      <c r="F180" s="737">
        <f t="shared" ref="F180:F181" si="8">E180*B180</f>
        <v>683.19999999999993</v>
      </c>
      <c r="G180" s="744" t="s">
        <v>1367</v>
      </c>
      <c r="H180" s="749">
        <v>1</v>
      </c>
      <c r="I180" s="748"/>
      <c r="J180" s="745" t="s">
        <v>1368</v>
      </c>
    </row>
    <row r="181" spans="1:10">
      <c r="A181" s="740" t="s">
        <v>1369</v>
      </c>
      <c r="B181" s="742">
        <v>200</v>
      </c>
      <c r="C181" s="742" t="s">
        <v>200</v>
      </c>
      <c r="D181" s="743">
        <v>1.5</v>
      </c>
      <c r="E181" s="736">
        <v>1.64</v>
      </c>
      <c r="F181" s="737">
        <f t="shared" si="8"/>
        <v>328</v>
      </c>
      <c r="G181" s="746" t="s">
        <v>1370</v>
      </c>
      <c r="H181" s="749">
        <v>1</v>
      </c>
      <c r="I181" s="748"/>
      <c r="J181" s="745"/>
    </row>
  </sheetData>
  <sheetProtection selectLockedCells="1"/>
  <mergeCells count="31">
    <mergeCell ref="A3:B3"/>
    <mergeCell ref="A5:B5"/>
    <mergeCell ref="A7:B7"/>
    <mergeCell ref="A8:B8"/>
    <mergeCell ref="A127:D127"/>
    <mergeCell ref="A11:G11"/>
    <mergeCell ref="A13:G13"/>
    <mergeCell ref="G15:G18"/>
    <mergeCell ref="H15:H18"/>
    <mergeCell ref="I15:I18"/>
    <mergeCell ref="J15:J18"/>
    <mergeCell ref="E130:F130"/>
    <mergeCell ref="A130:D130"/>
    <mergeCell ref="E132:F132"/>
    <mergeCell ref="A150:G150"/>
    <mergeCell ref="A132:D132"/>
    <mergeCell ref="A148:G148"/>
    <mergeCell ref="A156:I156"/>
    <mergeCell ref="A157:I157"/>
    <mergeCell ref="A168:C168"/>
    <mergeCell ref="D168:K168"/>
    <mergeCell ref="A169:C169"/>
    <mergeCell ref="D169:K169"/>
    <mergeCell ref="A170:C170"/>
    <mergeCell ref="D170:K170"/>
    <mergeCell ref="A171:C171"/>
    <mergeCell ref="D171:K171"/>
    <mergeCell ref="G174:G177"/>
    <mergeCell ref="H174:H177"/>
    <mergeCell ref="I174:I177"/>
    <mergeCell ref="J174:J177"/>
  </mergeCells>
  <phoneticPr fontId="12" type="noConversion"/>
  <pageMargins left="0.39370078740157483" right="0.19685039370078741" top="0.39370078740157483" bottom="0.39370078740157483" header="0.19685039370078741" footer="0.19685039370078741"/>
  <pageSetup paperSize="9" scale="75" orientation="portrait" r:id="rId1"/>
  <headerFooter>
    <oddFooter>Stran &amp;P od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60"/>
  <sheetViews>
    <sheetView topLeftCell="A13" zoomScaleNormal="100" workbookViewId="0">
      <selection activeCell="F37" sqref="F37"/>
    </sheetView>
  </sheetViews>
  <sheetFormatPr defaultColWidth="8.7109375" defaultRowHeight="12.75"/>
  <cols>
    <col min="1" max="1" width="57.28515625" style="459" customWidth="1"/>
    <col min="2" max="2" width="7.28515625" style="459" customWidth="1"/>
    <col min="3" max="3" width="5.7109375" style="459" customWidth="1"/>
    <col min="4" max="4" width="7.7109375" style="459" customWidth="1"/>
    <col min="5" max="5" width="9.7109375" style="459" customWidth="1"/>
    <col min="6" max="6" width="9.28515625" style="459" customWidth="1"/>
    <col min="7" max="7" width="11.85546875" style="459" customWidth="1"/>
    <col min="8" max="8" width="12.140625" style="459" customWidth="1"/>
    <col min="9" max="9" width="11.7109375" style="459" customWidth="1"/>
    <col min="10" max="10" width="14.7109375" style="459" customWidth="1"/>
    <col min="11" max="11" width="29.140625" style="459" customWidth="1"/>
    <col min="12" max="16384" width="8.7109375" style="459"/>
  </cols>
  <sheetData>
    <row r="1" spans="1:11" customFormat="1" ht="15">
      <c r="A1" s="137"/>
    </row>
    <row r="2" spans="1:11" customFormat="1" ht="15">
      <c r="A2" s="136" t="s">
        <v>190</v>
      </c>
      <c r="B2" s="137"/>
      <c r="F2" s="22"/>
    </row>
    <row r="3" spans="1:11" customFormat="1" ht="15">
      <c r="A3" s="826" t="s">
        <v>191</v>
      </c>
      <c r="B3" s="827"/>
      <c r="F3" s="22"/>
    </row>
    <row r="4" spans="1:11" customFormat="1" ht="15">
      <c r="A4" s="138"/>
      <c r="B4" s="139"/>
      <c r="F4" s="22"/>
    </row>
    <row r="5" spans="1:11" customFormat="1" ht="15">
      <c r="A5" s="826" t="s">
        <v>192</v>
      </c>
      <c r="B5" s="827"/>
      <c r="F5" s="22"/>
    </row>
    <row r="6" spans="1:11" customFormat="1" ht="15">
      <c r="A6" s="138"/>
      <c r="B6" s="139"/>
      <c r="F6" s="22"/>
    </row>
    <row r="7" spans="1:11" customFormat="1" ht="15">
      <c r="A7" s="826" t="s">
        <v>193</v>
      </c>
      <c r="B7" s="827"/>
      <c r="F7" s="22"/>
    </row>
    <row r="8" spans="1:11" customFormat="1" ht="15">
      <c r="A8" s="828" t="s">
        <v>194</v>
      </c>
      <c r="B8" s="829"/>
      <c r="F8" s="22"/>
    </row>
    <row r="9" spans="1:11" customFormat="1" ht="15">
      <c r="A9" s="418"/>
      <c r="B9" s="418"/>
      <c r="F9" s="22"/>
    </row>
    <row r="10" spans="1:11" customFormat="1" ht="18.75">
      <c r="A10" s="814" t="s">
        <v>160</v>
      </c>
      <c r="B10" s="814"/>
      <c r="C10" s="814"/>
      <c r="D10" s="814"/>
      <c r="E10" s="814"/>
      <c r="F10" s="814"/>
      <c r="G10" s="814"/>
      <c r="H10" s="1"/>
      <c r="I10" s="1"/>
      <c r="J10" s="1"/>
      <c r="K10" s="1"/>
    </row>
    <row r="11" spans="1:11" customFormat="1" ht="12.75" customHeight="1">
      <c r="A11" s="455"/>
      <c r="B11" s="91"/>
      <c r="C11" s="455"/>
      <c r="D11" s="455"/>
      <c r="E11" s="455"/>
      <c r="F11" s="455"/>
      <c r="G11" s="455"/>
      <c r="H11" s="1"/>
      <c r="I11" s="1"/>
      <c r="J11" s="1"/>
      <c r="K11" s="1"/>
    </row>
    <row r="12" spans="1:11" customFormat="1" ht="18.75">
      <c r="A12" s="814" t="s">
        <v>1022</v>
      </c>
      <c r="B12" s="814"/>
      <c r="C12" s="814"/>
      <c r="D12" s="814"/>
      <c r="E12" s="814"/>
      <c r="F12" s="814"/>
      <c r="G12" s="814"/>
      <c r="H12" s="1"/>
      <c r="I12" s="1"/>
      <c r="J12" s="1"/>
      <c r="K12" s="1"/>
    </row>
    <row r="13" spans="1:11" s="3" customFormat="1" ht="13.5" customHeight="1">
      <c r="A13" s="23"/>
    </row>
    <row r="14" spans="1:11" s="462" customFormat="1" ht="99" customHeight="1">
      <c r="A14" s="463" t="s">
        <v>208</v>
      </c>
      <c r="B14" s="464" t="s">
        <v>954</v>
      </c>
      <c r="C14" s="463" t="s">
        <v>926</v>
      </c>
      <c r="D14" s="464" t="s">
        <v>925</v>
      </c>
      <c r="E14" s="464" t="s">
        <v>955</v>
      </c>
      <c r="F14" s="464" t="s">
        <v>956</v>
      </c>
      <c r="G14" s="696" t="s">
        <v>1323</v>
      </c>
      <c r="H14" s="661" t="s">
        <v>1326</v>
      </c>
      <c r="I14" s="662" t="s">
        <v>1327</v>
      </c>
      <c r="J14" s="709" t="s">
        <v>1325</v>
      </c>
    </row>
    <row r="15" spans="1:11" s="462" customFormat="1" ht="12.75" customHeight="1">
      <c r="A15" s="463">
        <v>1</v>
      </c>
      <c r="B15" s="463">
        <v>2</v>
      </c>
      <c r="C15" s="463">
        <v>3</v>
      </c>
      <c r="D15" s="463">
        <v>4</v>
      </c>
      <c r="E15" s="463">
        <v>5</v>
      </c>
      <c r="F15" s="463" t="s">
        <v>176</v>
      </c>
      <c r="G15" s="672">
        <v>7</v>
      </c>
      <c r="H15" s="669">
        <v>8</v>
      </c>
      <c r="I15" s="670">
        <v>9</v>
      </c>
      <c r="J15" s="671">
        <v>10</v>
      </c>
    </row>
    <row r="16" spans="1:11" s="471" customFormat="1" ht="15" customHeight="1">
      <c r="A16" s="465" t="s">
        <v>953</v>
      </c>
      <c r="B16" s="466">
        <v>150</v>
      </c>
      <c r="C16" s="467" t="s">
        <v>177</v>
      </c>
      <c r="D16" s="468"/>
      <c r="E16" s="468"/>
      <c r="F16" s="468">
        <f>B16*E16</f>
        <v>0</v>
      </c>
      <c r="G16" s="695"/>
      <c r="H16" s="663"/>
      <c r="I16" s="664"/>
      <c r="J16" s="664"/>
      <c r="K16" s="665"/>
    </row>
    <row r="17" spans="1:11" s="471" customFormat="1" ht="15" customHeight="1">
      <c r="A17" s="778" t="s">
        <v>1042</v>
      </c>
      <c r="B17" s="466">
        <v>50</v>
      </c>
      <c r="C17" s="467" t="s">
        <v>177</v>
      </c>
      <c r="D17" s="468"/>
      <c r="E17" s="468"/>
      <c r="F17" s="468">
        <f>B17*E17</f>
        <v>0</v>
      </c>
      <c r="G17" s="695"/>
      <c r="H17" s="663"/>
      <c r="I17" s="664"/>
      <c r="J17" s="664"/>
      <c r="K17" s="665"/>
    </row>
    <row r="18" spans="1:11" s="471" customFormat="1" ht="14.25" customHeight="1">
      <c r="A18" s="778" t="s">
        <v>952</v>
      </c>
      <c r="B18" s="467">
        <v>90</v>
      </c>
      <c r="C18" s="467" t="s">
        <v>177</v>
      </c>
      <c r="D18" s="469"/>
      <c r="E18" s="472"/>
      <c r="F18" s="468">
        <f>B18*E18</f>
        <v>0</v>
      </c>
      <c r="G18" s="469"/>
      <c r="H18" s="666"/>
      <c r="I18" s="667"/>
      <c r="J18" s="667"/>
      <c r="K18" s="665"/>
    </row>
    <row r="19" spans="1:11" s="471" customFormat="1" ht="15" customHeight="1">
      <c r="A19" s="778" t="s">
        <v>951</v>
      </c>
      <c r="B19" s="473">
        <v>50</v>
      </c>
      <c r="C19" s="467" t="s">
        <v>177</v>
      </c>
      <c r="D19" s="474"/>
      <c r="E19" s="474"/>
      <c r="F19" s="468">
        <f>B19*E19</f>
        <v>0</v>
      </c>
      <c r="G19" s="469"/>
      <c r="H19" s="666"/>
      <c r="I19" s="667"/>
      <c r="J19" s="667"/>
      <c r="K19" s="665"/>
    </row>
    <row r="20" spans="1:11" s="471" customFormat="1" ht="15" customHeight="1">
      <c r="A20" s="778" t="s">
        <v>950</v>
      </c>
      <c r="B20" s="473">
        <v>310</v>
      </c>
      <c r="C20" s="467" t="s">
        <v>177</v>
      </c>
      <c r="D20" s="474"/>
      <c r="E20" s="474"/>
      <c r="F20" s="468">
        <f t="shared" ref="F20:F36" si="0">B20*E20</f>
        <v>0</v>
      </c>
      <c r="G20" s="469"/>
      <c r="H20" s="667"/>
      <c r="I20" s="667"/>
      <c r="J20" s="667"/>
      <c r="K20" s="665"/>
    </row>
    <row r="21" spans="1:11" s="471" customFormat="1" ht="15" customHeight="1">
      <c r="A21" s="778" t="s">
        <v>949</v>
      </c>
      <c r="B21" s="473">
        <v>330</v>
      </c>
      <c r="C21" s="467" t="s">
        <v>177</v>
      </c>
      <c r="D21" s="474"/>
      <c r="E21" s="474"/>
      <c r="F21" s="468">
        <f t="shared" si="0"/>
        <v>0</v>
      </c>
      <c r="G21" s="469"/>
      <c r="H21" s="667"/>
      <c r="I21" s="667"/>
      <c r="J21" s="667"/>
      <c r="K21" s="665"/>
    </row>
    <row r="22" spans="1:11" s="471" customFormat="1" ht="13.5" customHeight="1">
      <c r="A22" s="778" t="s">
        <v>967</v>
      </c>
      <c r="B22" s="475">
        <v>350</v>
      </c>
      <c r="C22" s="467" t="s">
        <v>177</v>
      </c>
      <c r="D22" s="469"/>
      <c r="E22" s="468"/>
      <c r="F22" s="468">
        <f t="shared" si="0"/>
        <v>0</v>
      </c>
      <c r="G22" s="476"/>
      <c r="H22" s="667"/>
      <c r="I22" s="667"/>
      <c r="J22" s="667"/>
      <c r="K22" s="665"/>
    </row>
    <row r="23" spans="1:11" s="471" customFormat="1" ht="12.75" customHeight="1">
      <c r="A23" s="778" t="s">
        <v>1262</v>
      </c>
      <c r="B23" s="475">
        <v>120</v>
      </c>
      <c r="C23" s="467" t="s">
        <v>177</v>
      </c>
      <c r="D23" s="468"/>
      <c r="E23" s="477"/>
      <c r="F23" s="468">
        <f t="shared" si="0"/>
        <v>0</v>
      </c>
      <c r="G23" s="478"/>
      <c r="H23" s="667"/>
      <c r="I23" s="667"/>
      <c r="J23" s="667"/>
      <c r="K23" s="665"/>
    </row>
    <row r="24" spans="1:11" s="471" customFormat="1" ht="12.75" customHeight="1">
      <c r="A24" s="778" t="s">
        <v>948</v>
      </c>
      <c r="B24" s="475">
        <v>120</v>
      </c>
      <c r="C24" s="467" t="s">
        <v>177</v>
      </c>
      <c r="D24" s="468"/>
      <c r="E24" s="477"/>
      <c r="F24" s="468">
        <f t="shared" si="0"/>
        <v>0</v>
      </c>
      <c r="G24" s="478"/>
      <c r="H24" s="667"/>
      <c r="I24" s="667"/>
      <c r="J24" s="667"/>
      <c r="K24" s="665"/>
    </row>
    <row r="25" spans="1:11" s="471" customFormat="1" ht="15" customHeight="1">
      <c r="A25" s="779" t="s">
        <v>947</v>
      </c>
      <c r="B25" s="466">
        <v>750</v>
      </c>
      <c r="C25" s="467" t="s">
        <v>177</v>
      </c>
      <c r="D25" s="469"/>
      <c r="E25" s="472"/>
      <c r="F25" s="468">
        <f t="shared" si="0"/>
        <v>0</v>
      </c>
      <c r="G25" s="470"/>
      <c r="H25" s="667"/>
      <c r="I25" s="667"/>
      <c r="J25" s="667"/>
      <c r="K25" s="665"/>
    </row>
    <row r="26" spans="1:11" s="471" customFormat="1" ht="16.5" customHeight="1">
      <c r="A26" s="779" t="s">
        <v>946</v>
      </c>
      <c r="B26" s="466">
        <v>540</v>
      </c>
      <c r="C26" s="467" t="s">
        <v>177</v>
      </c>
      <c r="D26" s="469"/>
      <c r="E26" s="472"/>
      <c r="F26" s="468">
        <f t="shared" si="0"/>
        <v>0</v>
      </c>
      <c r="G26" s="470"/>
      <c r="H26" s="470"/>
      <c r="I26" s="470"/>
      <c r="J26" s="470"/>
    </row>
    <row r="27" spans="1:11" s="471" customFormat="1" ht="15" customHeight="1">
      <c r="A27" s="779" t="s">
        <v>945</v>
      </c>
      <c r="B27" s="466">
        <v>300</v>
      </c>
      <c r="C27" s="467" t="s">
        <v>177</v>
      </c>
      <c r="D27" s="469"/>
      <c r="E27" s="472"/>
      <c r="F27" s="468">
        <f t="shared" si="0"/>
        <v>0</v>
      </c>
      <c r="G27" s="470"/>
      <c r="H27" s="470"/>
      <c r="I27" s="470"/>
      <c r="J27" s="470"/>
    </row>
    <row r="28" spans="1:11" s="471" customFormat="1" ht="15" customHeight="1">
      <c r="A28" s="779" t="s">
        <v>944</v>
      </c>
      <c r="B28" s="466">
        <v>300</v>
      </c>
      <c r="C28" s="467" t="s">
        <v>177</v>
      </c>
      <c r="D28" s="469"/>
      <c r="E28" s="472"/>
      <c r="F28" s="468">
        <f t="shared" si="0"/>
        <v>0</v>
      </c>
      <c r="G28" s="470"/>
      <c r="H28" s="470"/>
      <c r="I28" s="470"/>
      <c r="J28" s="470"/>
    </row>
    <row r="29" spans="1:11" s="480" customFormat="1" ht="14.25" customHeight="1">
      <c r="A29" s="779" t="s">
        <v>943</v>
      </c>
      <c r="B29" s="466">
        <v>750</v>
      </c>
      <c r="C29" s="467" t="s">
        <v>177</v>
      </c>
      <c r="D29" s="468"/>
      <c r="E29" s="468"/>
      <c r="F29" s="468">
        <f t="shared" si="0"/>
        <v>0</v>
      </c>
      <c r="G29" s="470"/>
      <c r="H29" s="479"/>
      <c r="I29" s="479"/>
      <c r="J29" s="479"/>
    </row>
    <row r="30" spans="1:11" s="480" customFormat="1" ht="15" customHeight="1">
      <c r="A30" s="779" t="s">
        <v>942</v>
      </c>
      <c r="B30" s="467">
        <v>110</v>
      </c>
      <c r="C30" s="467" t="s">
        <v>177</v>
      </c>
      <c r="D30" s="477"/>
      <c r="E30" s="477"/>
      <c r="F30" s="468">
        <f t="shared" si="0"/>
        <v>0</v>
      </c>
      <c r="G30" s="470"/>
      <c r="H30" s="479"/>
      <c r="I30" s="479"/>
      <c r="J30" s="479"/>
    </row>
    <row r="31" spans="1:11" s="471" customFormat="1" ht="15.75" customHeight="1">
      <c r="A31" s="465" t="s">
        <v>941</v>
      </c>
      <c r="B31" s="467">
        <v>700</v>
      </c>
      <c r="C31" s="467" t="s">
        <v>177</v>
      </c>
      <c r="D31" s="477"/>
      <c r="E31" s="481"/>
      <c r="F31" s="468">
        <f t="shared" si="0"/>
        <v>0</v>
      </c>
      <c r="G31" s="479"/>
      <c r="H31" s="470"/>
      <c r="I31" s="470"/>
      <c r="J31" s="470"/>
    </row>
    <row r="32" spans="1:11" s="471" customFormat="1" ht="17.25" customHeight="1">
      <c r="A32" s="465" t="s">
        <v>940</v>
      </c>
      <c r="B32" s="482">
        <v>1000</v>
      </c>
      <c r="C32" s="467" t="s">
        <v>177</v>
      </c>
      <c r="D32" s="468"/>
      <c r="E32" s="483"/>
      <c r="F32" s="468">
        <f t="shared" si="0"/>
        <v>0</v>
      </c>
      <c r="G32" s="479"/>
      <c r="H32" s="470"/>
      <c r="I32" s="470"/>
      <c r="J32" s="470"/>
    </row>
    <row r="33" spans="1:12" s="471" customFormat="1" ht="17.25" customHeight="1">
      <c r="A33" s="465" t="s">
        <v>939</v>
      </c>
      <c r="B33" s="482">
        <v>2000</v>
      </c>
      <c r="C33" s="467" t="s">
        <v>177</v>
      </c>
      <c r="D33" s="468"/>
      <c r="E33" s="483"/>
      <c r="F33" s="468">
        <f t="shared" si="0"/>
        <v>0</v>
      </c>
      <c r="G33" s="479"/>
      <c r="H33" s="470"/>
      <c r="I33" s="470"/>
      <c r="J33" s="470"/>
    </row>
    <row r="34" spans="1:12" s="471" customFormat="1" ht="15" customHeight="1">
      <c r="A34" s="465" t="s">
        <v>938</v>
      </c>
      <c r="B34" s="482">
        <v>1000</v>
      </c>
      <c r="C34" s="467" t="s">
        <v>177</v>
      </c>
      <c r="D34" s="468"/>
      <c r="E34" s="483"/>
      <c r="F34" s="468">
        <f t="shared" si="0"/>
        <v>0</v>
      </c>
      <c r="G34" s="479"/>
      <c r="H34" s="470"/>
      <c r="I34" s="470"/>
      <c r="J34" s="470"/>
    </row>
    <row r="35" spans="1:12" s="484" customFormat="1" ht="13.5" customHeight="1">
      <c r="A35" s="465" t="s">
        <v>937</v>
      </c>
      <c r="B35" s="482">
        <v>700</v>
      </c>
      <c r="C35" s="467" t="s">
        <v>177</v>
      </c>
      <c r="D35" s="468"/>
      <c r="E35" s="468"/>
      <c r="F35" s="468">
        <f t="shared" si="0"/>
        <v>0</v>
      </c>
      <c r="G35" s="470"/>
      <c r="H35" s="468"/>
      <c r="I35" s="468"/>
      <c r="J35" s="468"/>
    </row>
    <row r="36" spans="1:12" s="484" customFormat="1" ht="12.75" customHeight="1">
      <c r="A36" s="465" t="s">
        <v>936</v>
      </c>
      <c r="B36" s="482">
        <v>700</v>
      </c>
      <c r="C36" s="467" t="s">
        <v>177</v>
      </c>
      <c r="D36" s="468"/>
      <c r="E36" s="468"/>
      <c r="F36" s="468">
        <f t="shared" si="0"/>
        <v>0</v>
      </c>
      <c r="G36" s="470"/>
      <c r="H36" s="468"/>
      <c r="I36" s="468"/>
      <c r="J36" s="468"/>
    </row>
    <row r="37" spans="1:12" s="488" customFormat="1" ht="22.15" customHeight="1">
      <c r="A37" s="485" t="s">
        <v>201</v>
      </c>
      <c r="B37" s="486"/>
      <c r="C37" s="486"/>
      <c r="D37" s="461"/>
      <c r="E37" s="460"/>
      <c r="F37" s="487">
        <f>SUM(F16:F36)</f>
        <v>0</v>
      </c>
      <c r="G37" s="487"/>
      <c r="H37" s="668"/>
      <c r="I37" s="668"/>
      <c r="J37" s="668"/>
    </row>
    <row r="38" spans="1:12" s="484" customFormat="1" ht="12.75" customHeight="1" thickBot="1">
      <c r="A38" s="489"/>
      <c r="B38" s="489"/>
      <c r="C38" s="490"/>
      <c r="D38" s="491"/>
      <c r="E38" s="490"/>
      <c r="F38" s="489"/>
      <c r="G38" s="492"/>
    </row>
    <row r="39" spans="1:12" s="144" customFormat="1" ht="19.5" thickBot="1">
      <c r="A39" s="819" t="s">
        <v>195</v>
      </c>
      <c r="B39" s="819"/>
      <c r="C39" s="819"/>
      <c r="D39" s="819"/>
      <c r="E39" s="817">
        <f>F37/1.095</f>
        <v>0</v>
      </c>
      <c r="F39" s="818"/>
      <c r="G39" s="143" t="s">
        <v>166</v>
      </c>
    </row>
    <row r="40" spans="1:12" s="144" customFormat="1" ht="16.5" thickBot="1">
      <c r="A40" s="143"/>
      <c r="B40" s="143"/>
      <c r="C40" s="143"/>
      <c r="D40" s="145"/>
      <c r="E40" s="133"/>
      <c r="F40" s="135"/>
      <c r="G40" s="143"/>
    </row>
    <row r="41" spans="1:12" s="144" customFormat="1" ht="19.5" thickBot="1">
      <c r="A41" s="824" t="s">
        <v>196</v>
      </c>
      <c r="B41" s="824"/>
      <c r="C41" s="824"/>
      <c r="D41" s="824"/>
      <c r="E41" s="815">
        <f>F37*1</f>
        <v>0</v>
      </c>
      <c r="F41" s="816"/>
      <c r="G41" s="143" t="s">
        <v>166</v>
      </c>
    </row>
    <row r="42" spans="1:12" s="89" customFormat="1" ht="15.75">
      <c r="A42" s="14"/>
      <c r="B42" s="101"/>
      <c r="C42" s="14"/>
      <c r="D42" s="14"/>
      <c r="E42" s="14"/>
      <c r="F42" s="14"/>
      <c r="G42" s="14"/>
    </row>
    <row r="43" spans="1:12" s="89" customFormat="1" ht="15.75">
      <c r="A43" s="14"/>
      <c r="B43" s="101"/>
      <c r="C43" s="14"/>
      <c r="D43" s="14"/>
      <c r="E43" s="14"/>
      <c r="F43" s="14"/>
      <c r="G43" s="14"/>
    </row>
    <row r="44" spans="1:12" s="86" customFormat="1" ht="15.75">
      <c r="A44" s="133" t="s">
        <v>156</v>
      </c>
      <c r="B44" s="157"/>
      <c r="C44" s="133" t="s">
        <v>158</v>
      </c>
      <c r="D44" s="133"/>
      <c r="E44" s="133"/>
      <c r="F44" s="135" t="s">
        <v>159</v>
      </c>
      <c r="G44" s="133"/>
    </row>
    <row r="45" spans="1:12" s="89" customFormat="1" ht="15" customHeight="1">
      <c r="A45" s="133" t="s">
        <v>157</v>
      </c>
      <c r="B45" s="157"/>
      <c r="C45" s="133"/>
      <c r="D45" s="133"/>
      <c r="E45" s="133"/>
      <c r="F45" s="135"/>
      <c r="G45" s="133"/>
    </row>
    <row r="46" spans="1:12" ht="15" customHeight="1">
      <c r="A46" s="874" t="s">
        <v>1330</v>
      </c>
      <c r="B46" s="874"/>
      <c r="C46" s="874"/>
      <c r="D46" s="874"/>
      <c r="E46" s="874"/>
      <c r="F46" s="874"/>
      <c r="G46" s="874"/>
      <c r="H46" s="874"/>
      <c r="I46" s="874"/>
      <c r="J46" s="874"/>
      <c r="K46" s="711"/>
      <c r="L46" s="705"/>
    </row>
    <row r="47" spans="1:12" ht="25.5" customHeight="1">
      <c r="A47" s="840" t="s">
        <v>1329</v>
      </c>
      <c r="B47" s="840"/>
      <c r="C47" s="840"/>
      <c r="D47" s="840"/>
      <c r="E47" s="840"/>
      <c r="F47" s="840"/>
      <c r="G47" s="840"/>
      <c r="H47" s="840"/>
      <c r="I47" s="840"/>
      <c r="J47" s="840"/>
      <c r="K47" s="710"/>
      <c r="L47" s="710"/>
    </row>
    <row r="49" spans="1:11" ht="15.75">
      <c r="A49" s="726" t="s">
        <v>1346</v>
      </c>
      <c r="B49" s="727"/>
      <c r="C49" s="728"/>
      <c r="D49" s="728"/>
      <c r="E49" s="728"/>
      <c r="F49" s="728"/>
      <c r="G49" s="728"/>
      <c r="H49" s="729"/>
      <c r="I49" s="729"/>
      <c r="J49" s="730"/>
      <c r="K49" s="730"/>
    </row>
    <row r="50" spans="1:11">
      <c r="A50" s="807" t="s">
        <v>1351</v>
      </c>
      <c r="B50" s="807"/>
      <c r="C50" s="807"/>
      <c r="D50" s="808" t="s">
        <v>1347</v>
      </c>
      <c r="E50" s="808"/>
      <c r="F50" s="808"/>
      <c r="G50" s="808"/>
      <c r="H50" s="808"/>
      <c r="I50" s="808"/>
      <c r="J50" s="808"/>
      <c r="K50" s="808"/>
    </row>
    <row r="51" spans="1:11">
      <c r="A51" s="809" t="s">
        <v>1352</v>
      </c>
      <c r="B51" s="809"/>
      <c r="C51" s="809"/>
      <c r="D51" s="807" t="s">
        <v>1348</v>
      </c>
      <c r="E51" s="807"/>
      <c r="F51" s="807"/>
      <c r="G51" s="807"/>
      <c r="H51" s="807"/>
      <c r="I51" s="807"/>
      <c r="J51" s="807"/>
      <c r="K51" s="807"/>
    </row>
    <row r="52" spans="1:11">
      <c r="A52" s="809" t="s">
        <v>1355</v>
      </c>
      <c r="B52" s="809"/>
      <c r="C52" s="809"/>
      <c r="D52" s="809" t="s">
        <v>1354</v>
      </c>
      <c r="E52" s="809"/>
      <c r="F52" s="809"/>
      <c r="G52" s="809"/>
      <c r="H52" s="809"/>
      <c r="I52" s="809"/>
      <c r="J52" s="809"/>
      <c r="K52" s="809"/>
    </row>
    <row r="53" spans="1:11">
      <c r="A53" s="809" t="s">
        <v>1349</v>
      </c>
      <c r="B53" s="809"/>
      <c r="C53" s="809"/>
      <c r="D53" s="810" t="s">
        <v>1350</v>
      </c>
      <c r="E53" s="811"/>
      <c r="F53" s="811"/>
      <c r="G53" s="811"/>
      <c r="H53" s="811"/>
      <c r="I53" s="811"/>
      <c r="J53" s="811"/>
      <c r="K53" s="812"/>
    </row>
    <row r="55" spans="1:11">
      <c r="A55" s="459" t="s">
        <v>1363</v>
      </c>
    </row>
    <row r="56" spans="1:11" ht="165">
      <c r="A56" s="463" t="s">
        <v>208</v>
      </c>
      <c r="B56" s="464" t="s">
        <v>954</v>
      </c>
      <c r="C56" s="463" t="s">
        <v>926</v>
      </c>
      <c r="D56" s="464" t="s">
        <v>925</v>
      </c>
      <c r="E56" s="464" t="s">
        <v>955</v>
      </c>
      <c r="F56" s="464" t="s">
        <v>956</v>
      </c>
      <c r="G56" s="724" t="s">
        <v>1323</v>
      </c>
      <c r="H56" s="721" t="s">
        <v>1326</v>
      </c>
      <c r="I56" s="722" t="s">
        <v>1327</v>
      </c>
      <c r="J56" s="723" t="s">
        <v>1325</v>
      </c>
    </row>
    <row r="57" spans="1:11" ht="15">
      <c r="A57" s="463">
        <v>1</v>
      </c>
      <c r="B57" s="463">
        <v>2</v>
      </c>
      <c r="C57" s="463">
        <v>3</v>
      </c>
      <c r="D57" s="463">
        <v>4</v>
      </c>
      <c r="E57" s="463">
        <v>5</v>
      </c>
      <c r="F57" s="463" t="s">
        <v>176</v>
      </c>
      <c r="G57" s="672">
        <v>7</v>
      </c>
      <c r="H57" s="669">
        <v>8</v>
      </c>
      <c r="I57" s="670">
        <v>9</v>
      </c>
      <c r="J57" s="671">
        <v>10</v>
      </c>
    </row>
    <row r="58" spans="1:11">
      <c r="A58" s="733" t="s">
        <v>1364</v>
      </c>
      <c r="B58" s="734">
        <v>50</v>
      </c>
      <c r="C58" s="735" t="s">
        <v>177</v>
      </c>
      <c r="D58" s="736">
        <v>2.1</v>
      </c>
      <c r="E58" s="736">
        <v>2.2999999999999998</v>
      </c>
      <c r="F58" s="737">
        <f>E58*B58</f>
        <v>114.99999999999999</v>
      </c>
      <c r="G58" s="738" t="s">
        <v>1365</v>
      </c>
      <c r="H58" s="747">
        <v>220</v>
      </c>
      <c r="I58" s="748"/>
      <c r="J58" s="739"/>
    </row>
    <row r="59" spans="1:11">
      <c r="A59" s="740" t="s">
        <v>1366</v>
      </c>
      <c r="B59" s="741">
        <v>80</v>
      </c>
      <c r="C59" s="742" t="s">
        <v>198</v>
      </c>
      <c r="D59" s="743">
        <v>7.8</v>
      </c>
      <c r="E59" s="736">
        <v>8.5399999999999991</v>
      </c>
      <c r="F59" s="737">
        <f t="shared" ref="F59:F60" si="1">E59*B59</f>
        <v>683.19999999999993</v>
      </c>
      <c r="G59" s="744" t="s">
        <v>1367</v>
      </c>
      <c r="H59" s="749">
        <v>1</v>
      </c>
      <c r="I59" s="748"/>
      <c r="J59" s="745" t="s">
        <v>1368</v>
      </c>
    </row>
    <row r="60" spans="1:11">
      <c r="A60" s="740" t="s">
        <v>1369</v>
      </c>
      <c r="B60" s="742">
        <v>200</v>
      </c>
      <c r="C60" s="742" t="s">
        <v>200</v>
      </c>
      <c r="D60" s="743">
        <v>1.5</v>
      </c>
      <c r="E60" s="736">
        <v>1.64</v>
      </c>
      <c r="F60" s="737">
        <f t="shared" si="1"/>
        <v>328</v>
      </c>
      <c r="G60" s="746" t="s">
        <v>1370</v>
      </c>
      <c r="H60" s="749">
        <v>1</v>
      </c>
      <c r="I60" s="748"/>
      <c r="J60" s="745"/>
    </row>
  </sheetData>
  <mergeCells count="20">
    <mergeCell ref="A47:J47"/>
    <mergeCell ref="A3:B3"/>
    <mergeCell ref="A5:B5"/>
    <mergeCell ref="A8:B8"/>
    <mergeCell ref="A10:G10"/>
    <mergeCell ref="A12:G12"/>
    <mergeCell ref="A7:B7"/>
    <mergeCell ref="A39:D39"/>
    <mergeCell ref="E39:F39"/>
    <mergeCell ref="A41:D41"/>
    <mergeCell ref="E41:F41"/>
    <mergeCell ref="A46:J46"/>
    <mergeCell ref="A53:C53"/>
    <mergeCell ref="D53:K53"/>
    <mergeCell ref="A50:C50"/>
    <mergeCell ref="D50:K50"/>
    <mergeCell ref="A51:C51"/>
    <mergeCell ref="D51:K51"/>
    <mergeCell ref="A52:C52"/>
    <mergeCell ref="D52:K52"/>
  </mergeCells>
  <pageMargins left="0.23622047244094488" right="0.23622047244094488" top="0.39370078740157483" bottom="0.15748031496062992" header="0.31496062992125984" footer="0.31496062992125984"/>
  <pageSetup paperSize="9" scale="87"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L137"/>
  <sheetViews>
    <sheetView view="pageLayout" topLeftCell="A16" zoomScaleNormal="100" workbookViewId="0">
      <selection activeCell="F108" sqref="F108"/>
    </sheetView>
  </sheetViews>
  <sheetFormatPr defaultRowHeight="15"/>
  <cols>
    <col min="1" max="1" width="32.7109375" customWidth="1"/>
    <col min="2" max="2" width="7.28515625" style="24" customWidth="1"/>
    <col min="3" max="3" width="6.5703125" customWidth="1"/>
    <col min="4" max="4" width="8.5703125" customWidth="1"/>
    <col min="5" max="5" width="8.28515625" customWidth="1"/>
    <col min="6" max="6" width="9" style="22" customWidth="1"/>
    <col min="7" max="7" width="12.28515625" customWidth="1"/>
    <col min="8" max="8" width="13" customWidth="1"/>
    <col min="9" max="9" width="11.5703125" customWidth="1"/>
    <col min="10" max="10" width="19.42578125" bestFit="1" customWidth="1"/>
  </cols>
  <sheetData>
    <row r="2" spans="1:11">
      <c r="A2" s="136" t="s">
        <v>190</v>
      </c>
      <c r="B2" s="137"/>
    </row>
    <row r="3" spans="1:11">
      <c r="A3" s="826" t="s">
        <v>191</v>
      </c>
      <c r="B3" s="827"/>
    </row>
    <row r="4" spans="1:11">
      <c r="A4" s="138"/>
      <c r="B4" s="139"/>
    </row>
    <row r="5" spans="1:11">
      <c r="A5" s="826" t="s">
        <v>192</v>
      </c>
      <c r="B5" s="827"/>
    </row>
    <row r="6" spans="1:11">
      <c r="A6" s="138"/>
      <c r="B6" s="139"/>
    </row>
    <row r="7" spans="1:11">
      <c r="A7" s="826" t="s">
        <v>193</v>
      </c>
      <c r="B7" s="827"/>
    </row>
    <row r="8" spans="1:11">
      <c r="A8" s="828" t="s">
        <v>194</v>
      </c>
      <c r="B8" s="829"/>
    </row>
    <row r="10" spans="1:11" ht="18.75">
      <c r="A10" s="814" t="s">
        <v>160</v>
      </c>
      <c r="B10" s="814"/>
      <c r="C10" s="814"/>
      <c r="D10" s="814"/>
      <c r="E10" s="814"/>
      <c r="F10" s="814"/>
      <c r="G10" s="814"/>
      <c r="H10" s="1"/>
      <c r="I10" s="1"/>
      <c r="J10" s="1"/>
      <c r="K10" s="1"/>
    </row>
    <row r="11" spans="1:11" ht="12" customHeight="1">
      <c r="A11" s="225"/>
      <c r="B11" s="91"/>
      <c r="C11" s="225"/>
      <c r="D11" s="225"/>
      <c r="E11" s="225"/>
      <c r="F11" s="225"/>
      <c r="G11" s="225"/>
      <c r="H11" s="1"/>
      <c r="I11" s="1"/>
      <c r="J11" s="1"/>
      <c r="K11" s="1"/>
    </row>
    <row r="12" spans="1:11" ht="18.75">
      <c r="A12" s="814" t="s">
        <v>1023</v>
      </c>
      <c r="B12" s="814"/>
      <c r="C12" s="814"/>
      <c r="D12" s="814"/>
      <c r="E12" s="814"/>
      <c r="F12" s="814"/>
      <c r="G12" s="814"/>
      <c r="H12" s="1"/>
      <c r="I12" s="1"/>
      <c r="J12" s="1"/>
      <c r="K12" s="1"/>
    </row>
    <row r="13" spans="1:11" s="89" customFormat="1" ht="15.75">
      <c r="A13" s="14"/>
      <c r="B13" s="101"/>
      <c r="C13" s="14"/>
      <c r="D13" s="14"/>
      <c r="E13" s="14"/>
      <c r="F13" s="14"/>
      <c r="G13" s="14"/>
    </row>
    <row r="14" spans="1:11">
      <c r="A14" s="75" t="s">
        <v>208</v>
      </c>
      <c r="B14" s="102" t="s">
        <v>169</v>
      </c>
      <c r="C14" s="77" t="s">
        <v>168</v>
      </c>
      <c r="D14" s="77" t="s">
        <v>167</v>
      </c>
      <c r="E14" s="77" t="s">
        <v>171</v>
      </c>
      <c r="F14" s="80" t="s">
        <v>174</v>
      </c>
      <c r="G14" s="875" t="s">
        <v>1323</v>
      </c>
      <c r="H14" s="876" t="s">
        <v>1326</v>
      </c>
      <c r="I14" s="862" t="s">
        <v>1327</v>
      </c>
      <c r="J14" s="865" t="s">
        <v>1325</v>
      </c>
    </row>
    <row r="15" spans="1:11">
      <c r="A15" s="53"/>
      <c r="B15" s="68" t="s">
        <v>162</v>
      </c>
      <c r="C15" s="60" t="s">
        <v>163</v>
      </c>
      <c r="D15" s="60" t="s">
        <v>164</v>
      </c>
      <c r="E15" s="60" t="s">
        <v>172</v>
      </c>
      <c r="F15" s="43" t="s">
        <v>175</v>
      </c>
      <c r="G15" s="804"/>
      <c r="H15" s="877"/>
      <c r="I15" s="863"/>
      <c r="J15" s="865"/>
    </row>
    <row r="16" spans="1:11">
      <c r="A16" s="53"/>
      <c r="B16" s="68"/>
      <c r="C16" s="60"/>
      <c r="D16" s="60" t="s">
        <v>165</v>
      </c>
      <c r="E16" s="60" t="s">
        <v>173</v>
      </c>
      <c r="F16" s="43" t="s">
        <v>170</v>
      </c>
      <c r="G16" s="804"/>
      <c r="H16" s="877"/>
      <c r="I16" s="863"/>
      <c r="J16" s="865"/>
    </row>
    <row r="17" spans="1:10" ht="77.25" customHeight="1">
      <c r="A17" s="55"/>
      <c r="B17" s="69"/>
      <c r="C17" s="62"/>
      <c r="D17" s="62" t="s">
        <v>166</v>
      </c>
      <c r="E17" s="62" t="s">
        <v>166</v>
      </c>
      <c r="F17" s="44" t="s">
        <v>166</v>
      </c>
      <c r="G17" s="805"/>
      <c r="H17" s="877"/>
      <c r="I17" s="863"/>
      <c r="J17" s="865"/>
    </row>
    <row r="18" spans="1:10">
      <c r="A18" s="76">
        <v>1</v>
      </c>
      <c r="B18" s="103">
        <v>2</v>
      </c>
      <c r="C18" s="78">
        <v>3</v>
      </c>
      <c r="D18" s="78">
        <v>4</v>
      </c>
      <c r="E18" s="78">
        <v>5</v>
      </c>
      <c r="F18" s="81" t="s">
        <v>176</v>
      </c>
      <c r="G18" s="672">
        <v>7</v>
      </c>
      <c r="H18" s="653">
        <v>8</v>
      </c>
      <c r="I18" s="654">
        <v>9</v>
      </c>
      <c r="J18" s="620">
        <v>10</v>
      </c>
    </row>
    <row r="19" spans="1:10">
      <c r="A19" s="249" t="s">
        <v>92</v>
      </c>
      <c r="B19" s="202">
        <v>730</v>
      </c>
      <c r="C19" s="202" t="s">
        <v>177</v>
      </c>
      <c r="D19" s="201"/>
      <c r="E19" s="149"/>
      <c r="F19" s="154">
        <f>B19*E19</f>
        <v>0</v>
      </c>
      <c r="G19" s="234"/>
      <c r="H19" s="206"/>
      <c r="I19" s="206"/>
      <c r="J19" s="206"/>
    </row>
    <row r="20" spans="1:10">
      <c r="A20" s="249" t="s">
        <v>93</v>
      </c>
      <c r="B20" s="202">
        <v>1100</v>
      </c>
      <c r="C20" s="202" t="s">
        <v>177</v>
      </c>
      <c r="D20" s="191"/>
      <c r="E20" s="150"/>
      <c r="F20" s="154">
        <f t="shared" ref="F20:F71" si="0">B20*E20</f>
        <v>0</v>
      </c>
      <c r="G20" s="232"/>
      <c r="H20" s="206"/>
      <c r="I20" s="206"/>
      <c r="J20" s="206"/>
    </row>
    <row r="21" spans="1:10">
      <c r="A21" s="249" t="s">
        <v>806</v>
      </c>
      <c r="B21" s="202">
        <v>800</v>
      </c>
      <c r="C21" s="202" t="s">
        <v>177</v>
      </c>
      <c r="D21" s="191"/>
      <c r="E21" s="150"/>
      <c r="F21" s="154">
        <f t="shared" si="0"/>
        <v>0</v>
      </c>
      <c r="G21" s="232"/>
      <c r="H21" s="206"/>
      <c r="I21" s="206"/>
      <c r="J21" s="206"/>
    </row>
    <row r="22" spans="1:10">
      <c r="A22" s="249" t="s">
        <v>119</v>
      </c>
      <c r="B22" s="202">
        <v>770</v>
      </c>
      <c r="C22" s="202" t="s">
        <v>177</v>
      </c>
      <c r="D22" s="191"/>
      <c r="E22" s="150"/>
      <c r="F22" s="154">
        <f t="shared" si="0"/>
        <v>0</v>
      </c>
      <c r="G22" s="232"/>
      <c r="H22" s="206"/>
      <c r="I22" s="206"/>
      <c r="J22" s="206"/>
    </row>
    <row r="23" spans="1:10">
      <c r="A23" s="249" t="s">
        <v>97</v>
      </c>
      <c r="B23" s="202">
        <v>670</v>
      </c>
      <c r="C23" s="202" t="s">
        <v>177</v>
      </c>
      <c r="D23" s="191"/>
      <c r="E23" s="150"/>
      <c r="F23" s="154">
        <f t="shared" si="0"/>
        <v>0</v>
      </c>
      <c r="G23" s="232"/>
      <c r="H23" s="206"/>
      <c r="I23" s="206"/>
      <c r="J23" s="206"/>
    </row>
    <row r="24" spans="1:10">
      <c r="A24" s="249" t="s">
        <v>122</v>
      </c>
      <c r="B24" s="202">
        <v>40</v>
      </c>
      <c r="C24" s="202" t="s">
        <v>177</v>
      </c>
      <c r="D24" s="192"/>
      <c r="E24" s="151"/>
      <c r="F24" s="154">
        <f t="shared" si="0"/>
        <v>0</v>
      </c>
      <c r="G24" s="233"/>
      <c r="H24" s="206"/>
      <c r="I24" s="206"/>
      <c r="J24" s="206"/>
    </row>
    <row r="25" spans="1:10">
      <c r="A25" s="249" t="s">
        <v>123</v>
      </c>
      <c r="B25" s="202">
        <v>100</v>
      </c>
      <c r="C25" s="202" t="s">
        <v>177</v>
      </c>
      <c r="D25" s="192"/>
      <c r="E25" s="151"/>
      <c r="F25" s="154">
        <f t="shared" si="0"/>
        <v>0</v>
      </c>
      <c r="G25" s="233"/>
      <c r="H25" s="206"/>
      <c r="I25" s="206"/>
      <c r="J25" s="206"/>
    </row>
    <row r="26" spans="1:10">
      <c r="A26" s="249" t="s">
        <v>124</v>
      </c>
      <c r="B26" s="202">
        <v>100</v>
      </c>
      <c r="C26" s="202" t="s">
        <v>177</v>
      </c>
      <c r="D26" s="192"/>
      <c r="E26" s="151"/>
      <c r="F26" s="154">
        <f t="shared" si="0"/>
        <v>0</v>
      </c>
      <c r="G26" s="233"/>
      <c r="H26" s="206"/>
      <c r="I26" s="206"/>
      <c r="J26" s="206"/>
    </row>
    <row r="27" spans="1:10">
      <c r="A27" s="249" t="s">
        <v>296</v>
      </c>
      <c r="B27" s="202">
        <v>100</v>
      </c>
      <c r="C27" s="202" t="s">
        <v>177</v>
      </c>
      <c r="D27" s="192"/>
      <c r="E27" s="151"/>
      <c r="F27" s="154">
        <f t="shared" si="0"/>
        <v>0</v>
      </c>
      <c r="G27" s="233"/>
      <c r="H27" s="206"/>
      <c r="I27" s="206"/>
      <c r="J27" s="206"/>
    </row>
    <row r="28" spans="1:10">
      <c r="A28" s="249" t="s">
        <v>297</v>
      </c>
      <c r="B28" s="202">
        <v>780</v>
      </c>
      <c r="C28" s="202" t="s">
        <v>177</v>
      </c>
      <c r="D28" s="192"/>
      <c r="E28" s="151"/>
      <c r="F28" s="154">
        <f t="shared" si="0"/>
        <v>0</v>
      </c>
      <c r="G28" s="233"/>
      <c r="H28" s="206"/>
      <c r="I28" s="206"/>
      <c r="J28" s="206"/>
    </row>
    <row r="29" spans="1:10">
      <c r="A29" s="249" t="s">
        <v>807</v>
      </c>
      <c r="B29" s="202">
        <v>800</v>
      </c>
      <c r="C29" s="202" t="s">
        <v>177</v>
      </c>
      <c r="D29" s="192"/>
      <c r="E29" s="151"/>
      <c r="F29" s="154">
        <f t="shared" ref="F29" si="1">B29*E29</f>
        <v>0</v>
      </c>
      <c r="G29" s="233"/>
      <c r="H29" s="206"/>
      <c r="I29" s="206"/>
      <c r="J29" s="206"/>
    </row>
    <row r="30" spans="1:10">
      <c r="A30" s="249" t="s">
        <v>298</v>
      </c>
      <c r="B30" s="202">
        <v>720</v>
      </c>
      <c r="C30" s="202" t="s">
        <v>177</v>
      </c>
      <c r="D30" s="192"/>
      <c r="E30" s="151"/>
      <c r="F30" s="154">
        <f t="shared" si="0"/>
        <v>0</v>
      </c>
      <c r="G30" s="233"/>
      <c r="H30" s="206"/>
      <c r="I30" s="206"/>
      <c r="J30" s="206"/>
    </row>
    <row r="31" spans="1:10">
      <c r="A31" s="249" t="s">
        <v>299</v>
      </c>
      <c r="B31" s="202">
        <v>1300</v>
      </c>
      <c r="C31" s="202" t="s">
        <v>177</v>
      </c>
      <c r="D31" s="192"/>
      <c r="E31" s="151"/>
      <c r="F31" s="154">
        <f t="shared" si="0"/>
        <v>0</v>
      </c>
      <c r="G31" s="233"/>
      <c r="H31" s="206"/>
      <c r="I31" s="206"/>
      <c r="J31" s="206"/>
    </row>
    <row r="32" spans="1:10">
      <c r="A32" s="249" t="s">
        <v>94</v>
      </c>
      <c r="B32" s="202">
        <v>300</v>
      </c>
      <c r="C32" s="202" t="s">
        <v>177</v>
      </c>
      <c r="D32" s="192"/>
      <c r="E32" s="151"/>
      <c r="F32" s="154">
        <f t="shared" si="0"/>
        <v>0</v>
      </c>
      <c r="G32" s="233"/>
      <c r="H32" s="206"/>
      <c r="I32" s="206"/>
      <c r="J32" s="206"/>
    </row>
    <row r="33" spans="1:10">
      <c r="A33" s="249" t="s">
        <v>547</v>
      </c>
      <c r="B33" s="202">
        <v>300</v>
      </c>
      <c r="C33" s="202" t="s">
        <v>177</v>
      </c>
      <c r="D33" s="192"/>
      <c r="E33" s="151"/>
      <c r="F33" s="154">
        <f t="shared" si="0"/>
        <v>0</v>
      </c>
      <c r="G33" s="233"/>
      <c r="H33" s="206"/>
      <c r="I33" s="206"/>
      <c r="J33" s="206"/>
    </row>
    <row r="34" spans="1:10">
      <c r="A34" s="249" t="s">
        <v>6</v>
      </c>
      <c r="B34" s="203">
        <v>20</v>
      </c>
      <c r="C34" s="202" t="s">
        <v>177</v>
      </c>
      <c r="D34" s="192"/>
      <c r="E34" s="151"/>
      <c r="F34" s="154">
        <f t="shared" si="0"/>
        <v>0</v>
      </c>
      <c r="G34" s="233"/>
      <c r="H34" s="206"/>
      <c r="I34" s="206"/>
      <c r="J34" s="206"/>
    </row>
    <row r="35" spans="1:10" ht="25.5">
      <c r="A35" s="249" t="s">
        <v>808</v>
      </c>
      <c r="B35" s="203">
        <v>800</v>
      </c>
      <c r="C35" s="202" t="s">
        <v>177</v>
      </c>
      <c r="D35" s="192"/>
      <c r="E35" s="151"/>
      <c r="F35" s="154">
        <f t="shared" si="0"/>
        <v>0</v>
      </c>
      <c r="G35" s="233"/>
      <c r="H35" s="206"/>
      <c r="I35" s="206"/>
      <c r="J35" s="206"/>
    </row>
    <row r="36" spans="1:10" ht="25.5">
      <c r="A36" s="249" t="s">
        <v>809</v>
      </c>
      <c r="B36" s="203">
        <v>200</v>
      </c>
      <c r="C36" s="202" t="s">
        <v>177</v>
      </c>
      <c r="D36" s="192"/>
      <c r="E36" s="151"/>
      <c r="F36" s="154">
        <f t="shared" si="0"/>
        <v>0</v>
      </c>
      <c r="G36" s="233"/>
      <c r="H36" s="206"/>
      <c r="I36" s="206"/>
      <c r="J36" s="206"/>
    </row>
    <row r="37" spans="1:10">
      <c r="A37" s="249" t="s">
        <v>107</v>
      </c>
      <c r="B37" s="203">
        <v>80</v>
      </c>
      <c r="C37" s="202" t="s">
        <v>177</v>
      </c>
      <c r="D37" s="192"/>
      <c r="E37" s="151"/>
      <c r="F37" s="154">
        <f t="shared" si="0"/>
        <v>0</v>
      </c>
      <c r="G37" s="233"/>
      <c r="H37" s="206"/>
      <c r="I37" s="206"/>
      <c r="J37" s="206"/>
    </row>
    <row r="38" spans="1:10">
      <c r="A38" s="249" t="s">
        <v>106</v>
      </c>
      <c r="B38" s="202">
        <v>30</v>
      </c>
      <c r="C38" s="202" t="s">
        <v>177</v>
      </c>
      <c r="D38" s="192"/>
      <c r="E38" s="151"/>
      <c r="F38" s="154">
        <f t="shared" si="0"/>
        <v>0</v>
      </c>
      <c r="G38" s="233"/>
      <c r="H38" s="206"/>
      <c r="I38" s="206"/>
      <c r="J38" s="206"/>
    </row>
    <row r="39" spans="1:10" ht="25.5">
      <c r="A39" s="249" t="s">
        <v>112</v>
      </c>
      <c r="B39" s="202">
        <v>80</v>
      </c>
      <c r="C39" s="202" t="s">
        <v>177</v>
      </c>
      <c r="D39" s="192"/>
      <c r="E39" s="151"/>
      <c r="F39" s="154">
        <f t="shared" si="0"/>
        <v>0</v>
      </c>
      <c r="G39" s="233"/>
      <c r="H39" s="206"/>
      <c r="I39" s="206"/>
      <c r="J39" s="206"/>
    </row>
    <row r="40" spans="1:10" ht="25.5">
      <c r="A40" s="249" t="s">
        <v>111</v>
      </c>
      <c r="B40" s="202">
        <v>12</v>
      </c>
      <c r="C40" s="202" t="s">
        <v>177</v>
      </c>
      <c r="D40" s="192"/>
      <c r="E40" s="151"/>
      <c r="F40" s="154">
        <f t="shared" si="0"/>
        <v>0</v>
      </c>
      <c r="G40" s="233"/>
      <c r="H40" s="206"/>
      <c r="I40" s="206"/>
      <c r="J40" s="206"/>
    </row>
    <row r="41" spans="1:10" ht="25.5">
      <c r="A41" s="249" t="s">
        <v>103</v>
      </c>
      <c r="B41" s="202">
        <v>30</v>
      </c>
      <c r="C41" s="202" t="s">
        <v>177</v>
      </c>
      <c r="D41" s="192"/>
      <c r="E41" s="151"/>
      <c r="F41" s="154">
        <f t="shared" si="0"/>
        <v>0</v>
      </c>
      <c r="G41" s="233"/>
      <c r="H41" s="206"/>
      <c r="I41" s="206"/>
      <c r="J41" s="206"/>
    </row>
    <row r="42" spans="1:10">
      <c r="A42" s="249" t="s">
        <v>5</v>
      </c>
      <c r="B42" s="202">
        <v>20</v>
      </c>
      <c r="C42" s="202" t="s">
        <v>177</v>
      </c>
      <c r="D42" s="192"/>
      <c r="E42" s="151"/>
      <c r="F42" s="154">
        <f t="shared" si="0"/>
        <v>0</v>
      </c>
      <c r="G42" s="233"/>
      <c r="H42" s="206"/>
      <c r="I42" s="206"/>
      <c r="J42" s="206"/>
    </row>
    <row r="43" spans="1:10">
      <c r="A43" s="249" t="s">
        <v>109</v>
      </c>
      <c r="B43" s="202">
        <v>5</v>
      </c>
      <c r="C43" s="202" t="s">
        <v>177</v>
      </c>
      <c r="D43" s="192"/>
      <c r="E43" s="151"/>
      <c r="F43" s="154">
        <f t="shared" si="0"/>
        <v>0</v>
      </c>
      <c r="G43" s="233"/>
      <c r="H43" s="206"/>
      <c r="I43" s="206"/>
      <c r="J43" s="206"/>
    </row>
    <row r="44" spans="1:10">
      <c r="A44" s="249" t="s">
        <v>108</v>
      </c>
      <c r="B44" s="202">
        <v>34</v>
      </c>
      <c r="C44" s="202" t="s">
        <v>177</v>
      </c>
      <c r="D44" s="192"/>
      <c r="E44" s="151"/>
      <c r="F44" s="154">
        <f t="shared" si="0"/>
        <v>0</v>
      </c>
      <c r="G44" s="233"/>
      <c r="H44" s="206"/>
      <c r="I44" s="206"/>
      <c r="J44" s="206"/>
    </row>
    <row r="45" spans="1:10" ht="38.25">
      <c r="A45" s="249" t="s">
        <v>300</v>
      </c>
      <c r="B45" s="202">
        <v>10</v>
      </c>
      <c r="C45" s="202" t="s">
        <v>177</v>
      </c>
      <c r="D45" s="192"/>
      <c r="E45" s="151"/>
      <c r="F45" s="154">
        <f t="shared" si="0"/>
        <v>0</v>
      </c>
      <c r="G45" s="233"/>
      <c r="H45" s="206"/>
      <c r="I45" s="206"/>
      <c r="J45" s="206"/>
    </row>
    <row r="46" spans="1:10">
      <c r="A46" s="249" t="s">
        <v>4</v>
      </c>
      <c r="B46" s="202">
        <v>13</v>
      </c>
      <c r="C46" s="202" t="s">
        <v>177</v>
      </c>
      <c r="D46" s="192"/>
      <c r="E46" s="151"/>
      <c r="F46" s="154">
        <f t="shared" si="0"/>
        <v>0</v>
      </c>
      <c r="G46" s="233"/>
      <c r="H46" s="206"/>
      <c r="I46" s="206"/>
      <c r="J46" s="206"/>
    </row>
    <row r="47" spans="1:10">
      <c r="A47" s="249" t="s">
        <v>301</v>
      </c>
      <c r="B47" s="202">
        <v>30</v>
      </c>
      <c r="C47" s="202" t="s">
        <v>177</v>
      </c>
      <c r="D47" s="192"/>
      <c r="E47" s="151"/>
      <c r="F47" s="154">
        <f t="shared" si="0"/>
        <v>0</v>
      </c>
      <c r="G47" s="233"/>
      <c r="H47" s="206"/>
      <c r="I47" s="206"/>
      <c r="J47" s="206"/>
    </row>
    <row r="48" spans="1:10">
      <c r="A48" s="249" t="s">
        <v>116</v>
      </c>
      <c r="B48" s="202">
        <v>80</v>
      </c>
      <c r="C48" s="202" t="s">
        <v>177</v>
      </c>
      <c r="D48" s="192"/>
      <c r="E48" s="151"/>
      <c r="F48" s="154">
        <f t="shared" si="0"/>
        <v>0</v>
      </c>
      <c r="G48" s="233"/>
      <c r="H48" s="206"/>
      <c r="I48" s="206"/>
      <c r="J48" s="206"/>
    </row>
    <row r="49" spans="1:10">
      <c r="A49" s="249" t="s">
        <v>101</v>
      </c>
      <c r="B49" s="202">
        <v>80</v>
      </c>
      <c r="C49" s="202" t="s">
        <v>177</v>
      </c>
      <c r="D49" s="192"/>
      <c r="E49" s="151"/>
      <c r="F49" s="154">
        <f t="shared" si="0"/>
        <v>0</v>
      </c>
      <c r="G49" s="233"/>
      <c r="H49" s="206"/>
      <c r="I49" s="206"/>
      <c r="J49" s="206"/>
    </row>
    <row r="50" spans="1:10">
      <c r="A50" s="249" t="s">
        <v>110</v>
      </c>
      <c r="B50" s="202">
        <v>8</v>
      </c>
      <c r="C50" s="202" t="s">
        <v>177</v>
      </c>
      <c r="D50" s="192"/>
      <c r="E50" s="151"/>
      <c r="F50" s="154">
        <f t="shared" si="0"/>
        <v>0</v>
      </c>
      <c r="G50" s="233"/>
      <c r="H50" s="206"/>
      <c r="I50" s="206"/>
      <c r="J50" s="206"/>
    </row>
    <row r="51" spans="1:10">
      <c r="A51" s="249" t="s">
        <v>114</v>
      </c>
      <c r="B51" s="202">
        <v>17</v>
      </c>
      <c r="C51" s="202" t="s">
        <v>177</v>
      </c>
      <c r="D51" s="192"/>
      <c r="E51" s="151"/>
      <c r="F51" s="154">
        <f t="shared" si="0"/>
        <v>0</v>
      </c>
      <c r="G51" s="233"/>
      <c r="H51" s="206"/>
      <c r="I51" s="206"/>
      <c r="J51" s="206"/>
    </row>
    <row r="52" spans="1:10">
      <c r="A52" s="249" t="s">
        <v>115</v>
      </c>
      <c r="B52" s="202">
        <v>8</v>
      </c>
      <c r="C52" s="202" t="s">
        <v>177</v>
      </c>
      <c r="D52" s="192"/>
      <c r="E52" s="151"/>
      <c r="F52" s="154">
        <f t="shared" si="0"/>
        <v>0</v>
      </c>
      <c r="G52" s="233"/>
      <c r="H52" s="206"/>
      <c r="I52" s="206"/>
      <c r="J52" s="206"/>
    </row>
    <row r="53" spans="1:10">
      <c r="A53" s="249" t="s">
        <v>102</v>
      </c>
      <c r="B53" s="202">
        <v>2</v>
      </c>
      <c r="C53" s="202" t="s">
        <v>177</v>
      </c>
      <c r="D53" s="192"/>
      <c r="E53" s="151"/>
      <c r="F53" s="154">
        <f t="shared" si="0"/>
        <v>0</v>
      </c>
      <c r="G53" s="233"/>
      <c r="H53" s="206"/>
      <c r="I53" s="206"/>
      <c r="J53" s="206"/>
    </row>
    <row r="54" spans="1:10">
      <c r="A54" s="249" t="s">
        <v>118</v>
      </c>
      <c r="B54" s="202">
        <v>17</v>
      </c>
      <c r="C54" s="202" t="s">
        <v>177</v>
      </c>
      <c r="D54" s="192"/>
      <c r="E54" s="151"/>
      <c r="F54" s="154">
        <f t="shared" si="0"/>
        <v>0</v>
      </c>
      <c r="G54" s="233"/>
      <c r="H54" s="206"/>
      <c r="I54" s="206"/>
      <c r="J54" s="206"/>
    </row>
    <row r="55" spans="1:10">
      <c r="A55" s="249" t="s">
        <v>117</v>
      </c>
      <c r="B55" s="202">
        <v>20</v>
      </c>
      <c r="C55" s="202" t="s">
        <v>177</v>
      </c>
      <c r="D55" s="192"/>
      <c r="E55" s="151"/>
      <c r="F55" s="154">
        <f t="shared" si="0"/>
        <v>0</v>
      </c>
      <c r="G55" s="233"/>
      <c r="H55" s="206"/>
      <c r="I55" s="206"/>
      <c r="J55" s="206"/>
    </row>
    <row r="56" spans="1:10">
      <c r="A56" s="249" t="s">
        <v>100</v>
      </c>
      <c r="B56" s="202">
        <v>16</v>
      </c>
      <c r="C56" s="202" t="s">
        <v>177</v>
      </c>
      <c r="D56" s="192"/>
      <c r="E56" s="151"/>
      <c r="F56" s="154">
        <f t="shared" si="0"/>
        <v>0</v>
      </c>
      <c r="G56" s="233"/>
      <c r="H56" s="206"/>
      <c r="I56" s="206"/>
      <c r="J56" s="206"/>
    </row>
    <row r="57" spans="1:10">
      <c r="A57" s="249" t="s">
        <v>113</v>
      </c>
      <c r="B57" s="202">
        <v>30</v>
      </c>
      <c r="C57" s="202" t="s">
        <v>177</v>
      </c>
      <c r="D57" s="192"/>
      <c r="E57" s="151"/>
      <c r="F57" s="154">
        <f t="shared" si="0"/>
        <v>0</v>
      </c>
      <c r="G57" s="233"/>
      <c r="H57" s="206"/>
      <c r="I57" s="206"/>
      <c r="J57" s="206"/>
    </row>
    <row r="58" spans="1:10">
      <c r="A58" s="249" t="s">
        <v>105</v>
      </c>
      <c r="B58" s="202">
        <v>80</v>
      </c>
      <c r="C58" s="202" t="s">
        <v>177</v>
      </c>
      <c r="D58" s="192"/>
      <c r="E58" s="151"/>
      <c r="F58" s="154">
        <f t="shared" si="0"/>
        <v>0</v>
      </c>
      <c r="G58" s="233"/>
      <c r="H58" s="206"/>
      <c r="I58" s="206"/>
      <c r="J58" s="206"/>
    </row>
    <row r="59" spans="1:10">
      <c r="A59" s="249" t="s">
        <v>104</v>
      </c>
      <c r="B59" s="202">
        <v>9</v>
      </c>
      <c r="C59" s="202" t="s">
        <v>177</v>
      </c>
      <c r="D59" s="192"/>
      <c r="E59" s="151"/>
      <c r="F59" s="154">
        <f t="shared" si="0"/>
        <v>0</v>
      </c>
      <c r="G59" s="233"/>
      <c r="H59" s="206"/>
      <c r="I59" s="206"/>
      <c r="J59" s="206"/>
    </row>
    <row r="60" spans="1:10">
      <c r="A60" s="249" t="s">
        <v>3</v>
      </c>
      <c r="B60" s="202">
        <v>5</v>
      </c>
      <c r="C60" s="202" t="s">
        <v>177</v>
      </c>
      <c r="D60" s="192"/>
      <c r="E60" s="151"/>
      <c r="F60" s="154">
        <f t="shared" si="0"/>
        <v>0</v>
      </c>
      <c r="G60" s="233"/>
      <c r="H60" s="206"/>
      <c r="I60" s="206"/>
      <c r="J60" s="206"/>
    </row>
    <row r="61" spans="1:10">
      <c r="A61" s="249" t="s">
        <v>302</v>
      </c>
      <c r="B61" s="202">
        <v>1200</v>
      </c>
      <c r="C61" s="202" t="s">
        <v>177</v>
      </c>
      <c r="D61" s="192"/>
      <c r="E61" s="151"/>
      <c r="F61" s="154">
        <f t="shared" si="0"/>
        <v>0</v>
      </c>
      <c r="G61" s="233"/>
      <c r="H61" s="206"/>
      <c r="I61" s="206"/>
      <c r="J61" s="206"/>
    </row>
    <row r="62" spans="1:10">
      <c r="A62" s="249" t="s">
        <v>95</v>
      </c>
      <c r="B62" s="202">
        <v>140</v>
      </c>
      <c r="C62" s="202" t="s">
        <v>177</v>
      </c>
      <c r="D62" s="192"/>
      <c r="E62" s="151"/>
      <c r="F62" s="154">
        <f t="shared" si="0"/>
        <v>0</v>
      </c>
      <c r="G62" s="233"/>
      <c r="H62" s="206"/>
      <c r="I62" s="206"/>
      <c r="J62" s="206"/>
    </row>
    <row r="63" spans="1:10">
      <c r="A63" s="249" t="s">
        <v>303</v>
      </c>
      <c r="B63" s="202">
        <v>50</v>
      </c>
      <c r="C63" s="202" t="s">
        <v>177</v>
      </c>
      <c r="D63" s="192"/>
      <c r="E63" s="151"/>
      <c r="F63" s="154">
        <f t="shared" si="0"/>
        <v>0</v>
      </c>
      <c r="G63" s="233"/>
      <c r="H63" s="206"/>
      <c r="I63" s="206"/>
      <c r="J63" s="206"/>
    </row>
    <row r="64" spans="1:10">
      <c r="A64" s="249" t="s">
        <v>1043</v>
      </c>
      <c r="B64" s="202">
        <v>1200</v>
      </c>
      <c r="C64" s="202" t="s">
        <v>177</v>
      </c>
      <c r="D64" s="192"/>
      <c r="E64" s="151"/>
      <c r="F64" s="154">
        <f t="shared" si="0"/>
        <v>0</v>
      </c>
      <c r="G64" s="233"/>
      <c r="H64" s="206"/>
      <c r="I64" s="206"/>
      <c r="J64" s="206"/>
    </row>
    <row r="65" spans="1:10">
      <c r="A65" s="249" t="s">
        <v>96</v>
      </c>
      <c r="B65" s="202">
        <v>40</v>
      </c>
      <c r="C65" s="202" t="s">
        <v>177</v>
      </c>
      <c r="D65" s="192"/>
      <c r="E65" s="151"/>
      <c r="F65" s="154">
        <f t="shared" si="0"/>
        <v>0</v>
      </c>
      <c r="G65" s="233"/>
      <c r="H65" s="206"/>
      <c r="I65" s="206"/>
      <c r="J65" s="206"/>
    </row>
    <row r="66" spans="1:10" ht="25.5">
      <c r="A66" s="249" t="s">
        <v>304</v>
      </c>
      <c r="B66" s="202">
        <v>700</v>
      </c>
      <c r="C66" s="202" t="s">
        <v>177</v>
      </c>
      <c r="D66" s="150"/>
      <c r="E66" s="150"/>
      <c r="F66" s="155">
        <f t="shared" si="0"/>
        <v>0</v>
      </c>
      <c r="G66" s="232"/>
      <c r="H66" s="206"/>
      <c r="I66" s="206"/>
      <c r="J66" s="206"/>
    </row>
    <row r="67" spans="1:10" ht="38.25">
      <c r="A67" s="249" t="s">
        <v>305</v>
      </c>
      <c r="B67" s="202">
        <v>620</v>
      </c>
      <c r="C67" s="202" t="s">
        <v>177</v>
      </c>
      <c r="D67" s="192"/>
      <c r="E67" s="151"/>
      <c r="F67" s="155">
        <f t="shared" si="0"/>
        <v>0</v>
      </c>
      <c r="G67" s="233"/>
      <c r="H67" s="206"/>
      <c r="I67" s="206"/>
      <c r="J67" s="206"/>
    </row>
    <row r="68" spans="1:10" ht="38.25">
      <c r="A68" s="249" t="s">
        <v>810</v>
      </c>
      <c r="B68" s="202">
        <v>40</v>
      </c>
      <c r="C68" s="202" t="s">
        <v>177</v>
      </c>
      <c r="D68" s="192"/>
      <c r="E68" s="151"/>
      <c r="F68" s="154">
        <f t="shared" si="0"/>
        <v>0</v>
      </c>
      <c r="G68" s="233"/>
      <c r="H68" s="206"/>
      <c r="I68" s="206"/>
      <c r="J68" s="206"/>
    </row>
    <row r="69" spans="1:10" ht="38.25">
      <c r="A69" s="249" t="s">
        <v>306</v>
      </c>
      <c r="B69" s="202">
        <v>300</v>
      </c>
      <c r="C69" s="202" t="s">
        <v>177</v>
      </c>
      <c r="D69" s="192"/>
      <c r="E69" s="151"/>
      <c r="F69" s="154">
        <f t="shared" si="0"/>
        <v>0</v>
      </c>
      <c r="G69" s="233"/>
      <c r="H69" s="206"/>
      <c r="I69" s="206"/>
      <c r="J69" s="206"/>
    </row>
    <row r="70" spans="1:10" ht="38.25">
      <c r="A70" s="249" t="s">
        <v>307</v>
      </c>
      <c r="B70" s="202">
        <v>5</v>
      </c>
      <c r="C70" s="202" t="s">
        <v>177</v>
      </c>
      <c r="D70" s="192"/>
      <c r="E70" s="151"/>
      <c r="F70" s="154">
        <f t="shared" si="0"/>
        <v>0</v>
      </c>
      <c r="G70" s="233"/>
      <c r="H70" s="206"/>
      <c r="I70" s="206"/>
      <c r="J70" s="206"/>
    </row>
    <row r="71" spans="1:10" ht="25.5">
      <c r="A71" s="249" t="s">
        <v>308</v>
      </c>
      <c r="B71" s="202">
        <v>350</v>
      </c>
      <c r="C71" s="202" t="s">
        <v>177</v>
      </c>
      <c r="D71" s="192"/>
      <c r="E71" s="151"/>
      <c r="F71" s="154">
        <f t="shared" si="0"/>
        <v>0</v>
      </c>
      <c r="G71" s="233"/>
      <c r="H71" s="206"/>
      <c r="I71" s="206"/>
      <c r="J71" s="206"/>
    </row>
    <row r="72" spans="1:10" ht="25.5">
      <c r="A72" s="249" t="s">
        <v>309</v>
      </c>
      <c r="B72" s="202">
        <v>1300</v>
      </c>
      <c r="C72" s="202" t="s">
        <v>177</v>
      </c>
      <c r="D72" s="192"/>
      <c r="E72" s="151"/>
      <c r="F72" s="154">
        <f t="shared" ref="F72:F107" si="2">B72*E72</f>
        <v>0</v>
      </c>
      <c r="G72" s="233"/>
      <c r="H72" s="206"/>
      <c r="I72" s="206"/>
      <c r="J72" s="206"/>
    </row>
    <row r="73" spans="1:10" ht="38.25">
      <c r="A73" s="249" t="s">
        <v>310</v>
      </c>
      <c r="B73" s="202">
        <v>1700</v>
      </c>
      <c r="C73" s="202" t="s">
        <v>177</v>
      </c>
      <c r="D73" s="192"/>
      <c r="E73" s="151"/>
      <c r="F73" s="154">
        <f t="shared" si="2"/>
        <v>0</v>
      </c>
      <c r="G73" s="233"/>
      <c r="H73" s="206"/>
      <c r="I73" s="206"/>
      <c r="J73" s="206"/>
    </row>
    <row r="74" spans="1:10" ht="25.5">
      <c r="A74" s="249" t="s">
        <v>311</v>
      </c>
      <c r="B74" s="202">
        <v>650</v>
      </c>
      <c r="C74" s="202" t="s">
        <v>177</v>
      </c>
      <c r="D74" s="192"/>
      <c r="E74" s="151"/>
      <c r="F74" s="154">
        <f t="shared" si="2"/>
        <v>0</v>
      </c>
      <c r="G74" s="233"/>
      <c r="H74" s="206"/>
      <c r="I74" s="206"/>
      <c r="J74" s="206"/>
    </row>
    <row r="75" spans="1:10" ht="38.25">
      <c r="A75" s="249" t="s">
        <v>812</v>
      </c>
      <c r="B75" s="202">
        <v>1400</v>
      </c>
      <c r="C75" s="202" t="s">
        <v>177</v>
      </c>
      <c r="D75" s="192"/>
      <c r="E75" s="151"/>
      <c r="F75" s="154">
        <f t="shared" si="2"/>
        <v>0</v>
      </c>
      <c r="G75" s="233"/>
      <c r="H75" s="206"/>
      <c r="I75" s="206"/>
      <c r="J75" s="206"/>
    </row>
    <row r="76" spans="1:10" ht="38.25">
      <c r="A76" s="249" t="s">
        <v>813</v>
      </c>
      <c r="B76" s="202">
        <v>1400</v>
      </c>
      <c r="C76" s="202" t="s">
        <v>177</v>
      </c>
      <c r="D76" s="192"/>
      <c r="E76" s="151"/>
      <c r="F76" s="154">
        <f t="shared" si="2"/>
        <v>0</v>
      </c>
      <c r="G76" s="233"/>
      <c r="H76" s="206"/>
      <c r="I76" s="206"/>
      <c r="J76" s="206"/>
    </row>
    <row r="77" spans="1:10" ht="25.5">
      <c r="A77" s="249" t="s">
        <v>814</v>
      </c>
      <c r="B77" s="202">
        <v>1400</v>
      </c>
      <c r="C77" s="202" t="s">
        <v>177</v>
      </c>
      <c r="D77" s="192"/>
      <c r="E77" s="151"/>
      <c r="F77" s="154">
        <f t="shared" si="2"/>
        <v>0</v>
      </c>
      <c r="G77" s="233"/>
      <c r="H77" s="206"/>
      <c r="I77" s="206"/>
      <c r="J77" s="206"/>
    </row>
    <row r="78" spans="1:10" ht="25.5">
      <c r="A78" s="249" t="s">
        <v>120</v>
      </c>
      <c r="B78" s="202">
        <v>730</v>
      </c>
      <c r="C78" s="202" t="s">
        <v>177</v>
      </c>
      <c r="D78" s="192"/>
      <c r="E78" s="151"/>
      <c r="F78" s="154">
        <f t="shared" si="2"/>
        <v>0</v>
      </c>
      <c r="G78" s="233"/>
      <c r="H78" s="206"/>
      <c r="I78" s="206"/>
      <c r="J78" s="206"/>
    </row>
    <row r="79" spans="1:10" ht="38.25">
      <c r="A79" s="249" t="s">
        <v>811</v>
      </c>
      <c r="B79" s="202">
        <v>1400</v>
      </c>
      <c r="C79" s="202" t="s">
        <v>177</v>
      </c>
      <c r="D79" s="192"/>
      <c r="E79" s="151"/>
      <c r="F79" s="154">
        <f t="shared" si="2"/>
        <v>0</v>
      </c>
      <c r="G79" s="233"/>
      <c r="H79" s="206"/>
      <c r="I79" s="206"/>
      <c r="J79" s="206"/>
    </row>
    <row r="80" spans="1:10">
      <c r="A80" s="249" t="s">
        <v>121</v>
      </c>
      <c r="B80" s="202">
        <v>660</v>
      </c>
      <c r="C80" s="202" t="s">
        <v>177</v>
      </c>
      <c r="D80" s="192"/>
      <c r="E80" s="151"/>
      <c r="F80" s="154">
        <f t="shared" si="2"/>
        <v>0</v>
      </c>
      <c r="G80" s="233"/>
      <c r="H80" s="206"/>
      <c r="I80" s="206"/>
      <c r="J80" s="206"/>
    </row>
    <row r="81" spans="1:10" ht="25.5">
      <c r="A81" s="249" t="s">
        <v>312</v>
      </c>
      <c r="B81" s="202">
        <v>1340</v>
      </c>
      <c r="C81" s="202" t="s">
        <v>177</v>
      </c>
      <c r="D81" s="192"/>
      <c r="E81" s="151"/>
      <c r="F81" s="154">
        <f t="shared" si="2"/>
        <v>0</v>
      </c>
      <c r="G81" s="233"/>
      <c r="H81" s="206"/>
      <c r="I81" s="206"/>
      <c r="J81" s="206"/>
    </row>
    <row r="82" spans="1:10">
      <c r="A82" s="249" t="s">
        <v>313</v>
      </c>
      <c r="B82" s="202">
        <v>660</v>
      </c>
      <c r="C82" s="202" t="s">
        <v>177</v>
      </c>
      <c r="D82" s="192"/>
      <c r="E82" s="151"/>
      <c r="F82" s="154">
        <f t="shared" si="2"/>
        <v>0</v>
      </c>
      <c r="G82" s="233"/>
      <c r="H82" s="206"/>
      <c r="I82" s="206"/>
      <c r="J82" s="206"/>
    </row>
    <row r="83" spans="1:10" ht="51">
      <c r="A83" s="249" t="s">
        <v>98</v>
      </c>
      <c r="B83" s="202">
        <v>1200</v>
      </c>
      <c r="C83" s="202" t="s">
        <v>177</v>
      </c>
      <c r="D83" s="192"/>
      <c r="E83" s="151"/>
      <c r="F83" s="154">
        <f t="shared" si="2"/>
        <v>0</v>
      </c>
      <c r="G83" s="233"/>
      <c r="H83" s="206"/>
      <c r="I83" s="206"/>
      <c r="J83" s="206"/>
    </row>
    <row r="84" spans="1:10" ht="51">
      <c r="A84" s="249" t="s">
        <v>99</v>
      </c>
      <c r="B84" s="202">
        <v>620</v>
      </c>
      <c r="C84" s="202" t="s">
        <v>177</v>
      </c>
      <c r="D84" s="192"/>
      <c r="E84" s="151"/>
      <c r="F84" s="154">
        <f t="shared" si="2"/>
        <v>0</v>
      </c>
      <c r="G84" s="233"/>
      <c r="H84" s="206"/>
      <c r="I84" s="206"/>
      <c r="J84" s="206"/>
    </row>
    <row r="85" spans="1:10" ht="25.5">
      <c r="A85" s="249" t="s">
        <v>314</v>
      </c>
      <c r="B85" s="202">
        <v>360</v>
      </c>
      <c r="C85" s="202" t="s">
        <v>177</v>
      </c>
      <c r="D85" s="192"/>
      <c r="E85" s="151"/>
      <c r="F85" s="154">
        <f t="shared" si="2"/>
        <v>0</v>
      </c>
      <c r="G85" s="233"/>
      <c r="H85" s="206"/>
      <c r="I85" s="206"/>
      <c r="J85" s="206"/>
    </row>
    <row r="86" spans="1:10" ht="38.25">
      <c r="A86" s="249" t="s">
        <v>315</v>
      </c>
      <c r="B86" s="202">
        <v>590</v>
      </c>
      <c r="C86" s="202" t="s">
        <v>177</v>
      </c>
      <c r="D86" s="192"/>
      <c r="E86" s="151"/>
      <c r="F86" s="154">
        <f t="shared" si="2"/>
        <v>0</v>
      </c>
      <c r="G86" s="233"/>
      <c r="H86" s="206"/>
      <c r="I86" s="206"/>
      <c r="J86" s="206"/>
    </row>
    <row r="87" spans="1:10" ht="38.25">
      <c r="A87" s="249" t="s">
        <v>316</v>
      </c>
      <c r="B87" s="202">
        <v>640</v>
      </c>
      <c r="C87" s="202" t="s">
        <v>177</v>
      </c>
      <c r="D87" s="192"/>
      <c r="E87" s="151"/>
      <c r="F87" s="154">
        <f t="shared" si="2"/>
        <v>0</v>
      </c>
      <c r="G87" s="233"/>
      <c r="H87" s="206"/>
      <c r="I87" s="206"/>
      <c r="J87" s="206"/>
    </row>
    <row r="88" spans="1:10" ht="38.25">
      <c r="A88" s="249" t="s">
        <v>317</v>
      </c>
      <c r="B88" s="202">
        <v>700</v>
      </c>
      <c r="C88" s="202" t="s">
        <v>177</v>
      </c>
      <c r="D88" s="192"/>
      <c r="E88" s="151"/>
      <c r="F88" s="154">
        <f t="shared" si="2"/>
        <v>0</v>
      </c>
      <c r="G88" s="233"/>
      <c r="H88" s="206"/>
      <c r="I88" s="206"/>
      <c r="J88" s="206"/>
    </row>
    <row r="89" spans="1:10" ht="38.25">
      <c r="A89" s="249" t="s">
        <v>318</v>
      </c>
      <c r="B89" s="202">
        <v>700</v>
      </c>
      <c r="C89" s="202" t="s">
        <v>177</v>
      </c>
      <c r="D89" s="192"/>
      <c r="E89" s="151"/>
      <c r="F89" s="154">
        <f t="shared" si="2"/>
        <v>0</v>
      </c>
      <c r="G89" s="233"/>
      <c r="H89" s="206"/>
      <c r="I89" s="206"/>
      <c r="J89" s="206"/>
    </row>
    <row r="90" spans="1:10" ht="15" customHeight="1">
      <c r="A90" s="249" t="s">
        <v>319</v>
      </c>
      <c r="B90" s="202">
        <v>700</v>
      </c>
      <c r="C90" s="202" t="s">
        <v>177</v>
      </c>
      <c r="D90" s="192"/>
      <c r="E90" s="151"/>
      <c r="F90" s="154">
        <f t="shared" si="2"/>
        <v>0</v>
      </c>
      <c r="G90" s="233"/>
      <c r="H90" s="206"/>
      <c r="I90" s="206"/>
      <c r="J90" s="206"/>
    </row>
    <row r="91" spans="1:10" ht="15" customHeight="1">
      <c r="A91" s="249" t="s">
        <v>320</v>
      </c>
      <c r="B91" s="202">
        <v>700</v>
      </c>
      <c r="C91" s="202" t="s">
        <v>177</v>
      </c>
      <c r="D91" s="192"/>
      <c r="E91" s="151"/>
      <c r="F91" s="154">
        <f t="shared" si="2"/>
        <v>0</v>
      </c>
      <c r="G91" s="233"/>
      <c r="H91" s="206"/>
      <c r="I91" s="206"/>
      <c r="J91" s="206"/>
    </row>
    <row r="92" spans="1:10" ht="27" customHeight="1">
      <c r="A92" s="249" t="s">
        <v>321</v>
      </c>
      <c r="B92" s="202">
        <v>700</v>
      </c>
      <c r="C92" s="202" t="s">
        <v>177</v>
      </c>
      <c r="D92" s="192"/>
      <c r="E92" s="151"/>
      <c r="F92" s="154">
        <f t="shared" si="2"/>
        <v>0</v>
      </c>
      <c r="G92" s="233"/>
      <c r="H92" s="206"/>
      <c r="I92" s="206"/>
      <c r="J92" s="206"/>
    </row>
    <row r="93" spans="1:10" ht="27" customHeight="1">
      <c r="A93" s="249" t="s">
        <v>322</v>
      </c>
      <c r="B93" s="202">
        <v>700</v>
      </c>
      <c r="C93" s="202" t="s">
        <v>177</v>
      </c>
      <c r="D93" s="192"/>
      <c r="E93" s="151"/>
      <c r="F93" s="154">
        <f t="shared" si="2"/>
        <v>0</v>
      </c>
      <c r="G93" s="233"/>
      <c r="H93" s="206"/>
      <c r="I93" s="206"/>
      <c r="J93" s="206"/>
    </row>
    <row r="94" spans="1:10" ht="25.5" customHeight="1">
      <c r="A94" s="249" t="s">
        <v>323</v>
      </c>
      <c r="B94" s="202">
        <v>700</v>
      </c>
      <c r="C94" s="202" t="s">
        <v>177</v>
      </c>
      <c r="D94" s="192"/>
      <c r="E94" s="151"/>
      <c r="F94" s="154">
        <f t="shared" si="2"/>
        <v>0</v>
      </c>
      <c r="G94" s="233"/>
      <c r="H94" s="206"/>
      <c r="I94" s="206"/>
      <c r="J94" s="206"/>
    </row>
    <row r="95" spans="1:10" ht="24" customHeight="1">
      <c r="A95" s="249" t="s">
        <v>324</v>
      </c>
      <c r="B95" s="202">
        <v>400</v>
      </c>
      <c r="C95" s="202" t="s">
        <v>177</v>
      </c>
      <c r="D95" s="192"/>
      <c r="E95" s="151"/>
      <c r="F95" s="154">
        <f t="shared" si="2"/>
        <v>0</v>
      </c>
      <c r="G95" s="233"/>
      <c r="H95" s="206"/>
      <c r="I95" s="206"/>
      <c r="J95" s="206"/>
    </row>
    <row r="96" spans="1:10" ht="25.5" customHeight="1">
      <c r="A96" s="249" t="s">
        <v>325</v>
      </c>
      <c r="B96" s="202">
        <v>380</v>
      </c>
      <c r="C96" s="202" t="s">
        <v>177</v>
      </c>
      <c r="D96" s="192"/>
      <c r="E96" s="151"/>
      <c r="F96" s="154">
        <f t="shared" si="2"/>
        <v>0</v>
      </c>
      <c r="G96" s="233"/>
      <c r="H96" s="206"/>
      <c r="I96" s="206"/>
      <c r="J96" s="206"/>
    </row>
    <row r="97" spans="1:10" ht="25.5" customHeight="1">
      <c r="A97" s="249" t="s">
        <v>326</v>
      </c>
      <c r="B97" s="202">
        <v>700</v>
      </c>
      <c r="C97" s="202" t="s">
        <v>177</v>
      </c>
      <c r="D97" s="150"/>
      <c r="E97" s="150"/>
      <c r="F97" s="155">
        <f t="shared" si="2"/>
        <v>0</v>
      </c>
      <c r="G97" s="232"/>
      <c r="H97" s="206"/>
      <c r="I97" s="206"/>
      <c r="J97" s="206"/>
    </row>
    <row r="98" spans="1:10" ht="24.75" customHeight="1">
      <c r="A98" s="249" t="s">
        <v>327</v>
      </c>
      <c r="B98" s="202">
        <v>700</v>
      </c>
      <c r="C98" s="202" t="s">
        <v>177</v>
      </c>
      <c r="D98" s="192"/>
      <c r="E98" s="151"/>
      <c r="F98" s="155">
        <f t="shared" si="2"/>
        <v>0</v>
      </c>
      <c r="G98" s="233"/>
      <c r="H98" s="206"/>
      <c r="I98" s="206"/>
      <c r="J98" s="206"/>
    </row>
    <row r="99" spans="1:10" ht="26.25" customHeight="1">
      <c r="A99" s="249" t="s">
        <v>328</v>
      </c>
      <c r="B99" s="202">
        <v>700</v>
      </c>
      <c r="C99" s="202" t="s">
        <v>177</v>
      </c>
      <c r="D99" s="192"/>
      <c r="E99" s="151"/>
      <c r="F99" s="154">
        <f t="shared" si="2"/>
        <v>0</v>
      </c>
      <c r="G99" s="233"/>
      <c r="H99" s="206"/>
      <c r="I99" s="206"/>
      <c r="J99" s="206"/>
    </row>
    <row r="100" spans="1:10" ht="15" customHeight="1">
      <c r="A100" s="249" t="s">
        <v>329</v>
      </c>
      <c r="B100" s="202">
        <v>2200</v>
      </c>
      <c r="C100" s="202" t="s">
        <v>177</v>
      </c>
      <c r="D100" s="192"/>
      <c r="E100" s="151"/>
      <c r="F100" s="154">
        <f t="shared" si="2"/>
        <v>0</v>
      </c>
      <c r="G100" s="233"/>
      <c r="H100" s="206"/>
      <c r="I100" s="206"/>
      <c r="J100" s="206"/>
    </row>
    <row r="101" spans="1:10" ht="15" customHeight="1">
      <c r="A101" s="249" t="s">
        <v>330</v>
      </c>
      <c r="B101" s="202">
        <v>70</v>
      </c>
      <c r="C101" s="202" t="s">
        <v>177</v>
      </c>
      <c r="D101" s="192"/>
      <c r="E101" s="151"/>
      <c r="F101" s="154">
        <f t="shared" si="2"/>
        <v>0</v>
      </c>
      <c r="G101" s="233"/>
      <c r="H101" s="206"/>
      <c r="I101" s="206"/>
      <c r="J101" s="206"/>
    </row>
    <row r="102" spans="1:10" ht="15" customHeight="1">
      <c r="A102" s="249" t="s">
        <v>331</v>
      </c>
      <c r="B102" s="202">
        <v>800</v>
      </c>
      <c r="C102" s="202" t="s">
        <v>177</v>
      </c>
      <c r="D102" s="192"/>
      <c r="E102" s="151"/>
      <c r="F102" s="154">
        <f t="shared" si="2"/>
        <v>0</v>
      </c>
      <c r="G102" s="233"/>
      <c r="H102" s="206"/>
      <c r="I102" s="206"/>
      <c r="J102" s="206"/>
    </row>
    <row r="103" spans="1:10" ht="15" customHeight="1">
      <c r="A103" s="249" t="s">
        <v>332</v>
      </c>
      <c r="B103" s="202">
        <v>230</v>
      </c>
      <c r="C103" s="202" t="s">
        <v>177</v>
      </c>
      <c r="D103" s="192"/>
      <c r="E103" s="151"/>
      <c r="F103" s="154">
        <f t="shared" si="2"/>
        <v>0</v>
      </c>
      <c r="G103" s="233"/>
      <c r="H103" s="206"/>
      <c r="I103" s="206"/>
      <c r="J103" s="206"/>
    </row>
    <row r="104" spans="1:10" ht="15" customHeight="1">
      <c r="A104" s="249" t="s">
        <v>333</v>
      </c>
      <c r="B104" s="202">
        <v>750</v>
      </c>
      <c r="C104" s="202" t="s">
        <v>177</v>
      </c>
      <c r="D104" s="192"/>
      <c r="E104" s="151"/>
      <c r="F104" s="154">
        <f t="shared" si="2"/>
        <v>0</v>
      </c>
      <c r="G104" s="233"/>
      <c r="H104" s="206"/>
      <c r="I104" s="206"/>
      <c r="J104" s="206"/>
    </row>
    <row r="105" spans="1:10" ht="15" customHeight="1">
      <c r="A105" s="249" t="s">
        <v>334</v>
      </c>
      <c r="B105" s="202">
        <v>620</v>
      </c>
      <c r="C105" s="202" t="s">
        <v>177</v>
      </c>
      <c r="D105" s="192"/>
      <c r="E105" s="151"/>
      <c r="F105" s="154">
        <f t="shared" si="2"/>
        <v>0</v>
      </c>
      <c r="G105" s="233"/>
      <c r="H105" s="206"/>
      <c r="I105" s="206"/>
      <c r="J105" s="206"/>
    </row>
    <row r="106" spans="1:10" ht="15" customHeight="1">
      <c r="A106" s="249" t="s">
        <v>335</v>
      </c>
      <c r="B106" s="202">
        <v>300</v>
      </c>
      <c r="C106" s="202" t="s">
        <v>177</v>
      </c>
      <c r="D106" s="192"/>
      <c r="E106" s="151"/>
      <c r="F106" s="154">
        <f t="shared" si="2"/>
        <v>0</v>
      </c>
      <c r="G106" s="233"/>
      <c r="H106" s="206"/>
      <c r="I106" s="206"/>
      <c r="J106" s="206"/>
    </row>
    <row r="107" spans="1:10" ht="15" customHeight="1" thickBot="1">
      <c r="A107" s="249" t="s">
        <v>336</v>
      </c>
      <c r="B107" s="202">
        <v>300</v>
      </c>
      <c r="C107" s="202" t="s">
        <v>177</v>
      </c>
      <c r="D107" s="192"/>
      <c r="E107" s="151"/>
      <c r="F107" s="154">
        <f t="shared" si="2"/>
        <v>0</v>
      </c>
      <c r="G107" s="233"/>
      <c r="H107" s="206"/>
      <c r="I107" s="206"/>
      <c r="J107" s="206"/>
    </row>
    <row r="108" spans="1:10" s="96" customFormat="1" ht="19.5" thickBot="1">
      <c r="A108" s="822" t="s">
        <v>202</v>
      </c>
      <c r="B108" s="879"/>
      <c r="C108" s="879"/>
      <c r="D108" s="880"/>
      <c r="E108" s="90"/>
      <c r="F108" s="128">
        <f>SUM(F19:F107)</f>
        <v>0</v>
      </c>
      <c r="G108" s="90"/>
      <c r="H108" s="673"/>
      <c r="I108" s="673"/>
      <c r="J108" s="673"/>
    </row>
    <row r="109" spans="1:10" s="96" customFormat="1" ht="18.75">
      <c r="A109" s="105"/>
      <c r="B109" s="105"/>
      <c r="C109" s="105"/>
      <c r="D109" s="105"/>
      <c r="E109" s="107"/>
      <c r="F109" s="108"/>
      <c r="G109" s="107"/>
    </row>
    <row r="110" spans="1:10" ht="15.75" thickBot="1">
      <c r="A110" s="82"/>
      <c r="B110" s="104"/>
      <c r="C110" s="73"/>
      <c r="D110" s="73"/>
      <c r="E110" s="73"/>
      <c r="F110" s="83"/>
      <c r="G110" s="73"/>
    </row>
    <row r="111" spans="1:10" s="144" customFormat="1" ht="19.5" thickBot="1">
      <c r="A111" s="819" t="s">
        <v>195</v>
      </c>
      <c r="B111" s="819"/>
      <c r="C111" s="819"/>
      <c r="D111" s="819"/>
      <c r="E111" s="817">
        <f>F108/1.095</f>
        <v>0</v>
      </c>
      <c r="F111" s="818"/>
      <c r="G111" s="143" t="s">
        <v>166</v>
      </c>
    </row>
    <row r="112" spans="1:10" s="144" customFormat="1" ht="16.5" thickBot="1">
      <c r="A112" s="143"/>
      <c r="B112" s="143"/>
      <c r="C112" s="143"/>
      <c r="D112" s="145"/>
      <c r="E112" s="133"/>
      <c r="F112" s="135"/>
      <c r="G112" s="143"/>
    </row>
    <row r="113" spans="1:12" s="144" customFormat="1" ht="19.5" thickBot="1">
      <c r="A113" s="824" t="s">
        <v>196</v>
      </c>
      <c r="B113" s="824"/>
      <c r="C113" s="824"/>
      <c r="D113" s="824"/>
      <c r="E113" s="815">
        <f>F108*1</f>
        <v>0</v>
      </c>
      <c r="F113" s="816"/>
      <c r="G113" s="143" t="s">
        <v>166</v>
      </c>
    </row>
    <row r="114" spans="1:12" s="89" customFormat="1" ht="15.75">
      <c r="A114" s="14"/>
      <c r="B114" s="101"/>
      <c r="C114" s="14"/>
      <c r="D114" s="14"/>
      <c r="E114" s="14"/>
      <c r="F114" s="14"/>
      <c r="G114" s="14"/>
    </row>
    <row r="115" spans="1:12" s="89" customFormat="1" ht="15.75">
      <c r="A115" s="14"/>
      <c r="B115" s="101"/>
      <c r="C115" s="14"/>
      <c r="D115" s="14"/>
      <c r="E115" s="14"/>
      <c r="F115" s="14"/>
      <c r="G115" s="14"/>
    </row>
    <row r="116" spans="1:12" s="86" customFormat="1" ht="15.75">
      <c r="A116" s="133" t="s">
        <v>156</v>
      </c>
      <c r="B116" s="157"/>
      <c r="C116" s="133" t="s">
        <v>158</v>
      </c>
      <c r="D116" s="133"/>
      <c r="E116" s="133"/>
      <c r="F116" s="135" t="s">
        <v>159</v>
      </c>
      <c r="G116" s="133"/>
    </row>
    <row r="117" spans="1:12" s="86" customFormat="1" ht="17.25" customHeight="1">
      <c r="A117" s="133"/>
      <c r="B117" s="157"/>
      <c r="C117" s="133"/>
      <c r="D117" s="133"/>
      <c r="E117" s="133"/>
      <c r="F117" s="135"/>
      <c r="G117" s="133"/>
    </row>
    <row r="118" spans="1:12" s="89" customFormat="1" ht="15" customHeight="1">
      <c r="A118" s="133" t="s">
        <v>157</v>
      </c>
      <c r="B118" s="157"/>
      <c r="C118" s="133"/>
      <c r="D118" s="133"/>
      <c r="E118" s="133"/>
      <c r="F118" s="135"/>
      <c r="G118" s="133"/>
    </row>
    <row r="119" spans="1:12" s="89" customFormat="1" ht="17.25" customHeight="1">
      <c r="A119" s="290"/>
      <c r="B119" s="101"/>
      <c r="C119" s="14"/>
      <c r="D119" s="14"/>
      <c r="E119" s="14"/>
      <c r="F119" s="14"/>
      <c r="G119" s="14"/>
    </row>
    <row r="120" spans="1:12" s="89" customFormat="1" ht="39" customHeight="1">
      <c r="A120" s="878" t="s">
        <v>1330</v>
      </c>
      <c r="B120" s="878"/>
      <c r="C120" s="878"/>
      <c r="D120" s="878"/>
      <c r="E120" s="878"/>
      <c r="F120" s="878"/>
      <c r="G120" s="878"/>
      <c r="H120" s="878"/>
      <c r="I120" s="878"/>
      <c r="J120" s="878"/>
      <c r="K120" s="711"/>
      <c r="L120" s="706"/>
    </row>
    <row r="121" spans="1:12" ht="24.75" customHeight="1">
      <c r="A121" s="840" t="s">
        <v>1329</v>
      </c>
      <c r="B121" s="840"/>
      <c r="C121" s="840"/>
      <c r="D121" s="840"/>
      <c r="E121" s="840"/>
      <c r="F121" s="840"/>
      <c r="G121" s="840"/>
      <c r="H121" s="840"/>
      <c r="I121" s="840"/>
      <c r="J121" s="840"/>
      <c r="K121" s="710"/>
      <c r="L121" s="710"/>
    </row>
    <row r="123" spans="1:12" ht="15.75">
      <c r="A123" s="726" t="s">
        <v>1346</v>
      </c>
      <c r="B123" s="727"/>
      <c r="C123" s="728"/>
      <c r="D123" s="728"/>
      <c r="E123" s="728"/>
      <c r="F123" s="728"/>
      <c r="G123" s="728"/>
      <c r="H123" s="729"/>
      <c r="I123" s="729"/>
      <c r="J123" s="730"/>
      <c r="K123" s="730"/>
    </row>
    <row r="124" spans="1:12">
      <c r="A124" s="807" t="s">
        <v>1351</v>
      </c>
      <c r="B124" s="807"/>
      <c r="C124" s="807"/>
      <c r="D124" s="808" t="s">
        <v>1347</v>
      </c>
      <c r="E124" s="808"/>
      <c r="F124" s="808"/>
      <c r="G124" s="808"/>
      <c r="H124" s="808"/>
      <c r="I124" s="808"/>
      <c r="J124" s="808"/>
      <c r="K124" s="808"/>
    </row>
    <row r="125" spans="1:12">
      <c r="A125" s="809" t="s">
        <v>1352</v>
      </c>
      <c r="B125" s="809"/>
      <c r="C125" s="809"/>
      <c r="D125" s="807" t="s">
        <v>1348</v>
      </c>
      <c r="E125" s="807"/>
      <c r="F125" s="807"/>
      <c r="G125" s="807"/>
      <c r="H125" s="807"/>
      <c r="I125" s="807"/>
      <c r="J125" s="807"/>
      <c r="K125" s="807"/>
    </row>
    <row r="126" spans="1:12">
      <c r="A126" s="809" t="s">
        <v>1355</v>
      </c>
      <c r="B126" s="809"/>
      <c r="C126" s="809"/>
      <c r="D126" s="809" t="s">
        <v>1354</v>
      </c>
      <c r="E126" s="809"/>
      <c r="F126" s="809"/>
      <c r="G126" s="809"/>
      <c r="H126" s="809"/>
      <c r="I126" s="809"/>
      <c r="J126" s="809"/>
      <c r="K126" s="809"/>
    </row>
    <row r="127" spans="1:12">
      <c r="A127" s="809" t="s">
        <v>1349</v>
      </c>
      <c r="B127" s="809"/>
      <c r="C127" s="809"/>
      <c r="D127" s="810" t="s">
        <v>1350</v>
      </c>
      <c r="E127" s="811"/>
      <c r="F127" s="811"/>
      <c r="G127" s="811"/>
      <c r="H127" s="811"/>
      <c r="I127" s="811"/>
      <c r="J127" s="811"/>
      <c r="K127" s="812"/>
    </row>
    <row r="129" spans="1:10">
      <c r="A129" t="s">
        <v>1363</v>
      </c>
    </row>
    <row r="130" spans="1:10">
      <c r="A130" s="75" t="s">
        <v>208</v>
      </c>
      <c r="B130" s="102" t="s">
        <v>169</v>
      </c>
      <c r="C130" s="77" t="s">
        <v>168</v>
      </c>
      <c r="D130" s="77" t="s">
        <v>167</v>
      </c>
      <c r="E130" s="77" t="s">
        <v>171</v>
      </c>
      <c r="F130" s="80" t="s">
        <v>174</v>
      </c>
      <c r="G130" s="875" t="s">
        <v>1323</v>
      </c>
      <c r="H130" s="876" t="s">
        <v>1326</v>
      </c>
      <c r="I130" s="862" t="s">
        <v>1327</v>
      </c>
      <c r="J130" s="865" t="s">
        <v>1325</v>
      </c>
    </row>
    <row r="131" spans="1:10">
      <c r="A131" s="53"/>
      <c r="B131" s="68" t="s">
        <v>162</v>
      </c>
      <c r="C131" s="60" t="s">
        <v>163</v>
      </c>
      <c r="D131" s="60" t="s">
        <v>164</v>
      </c>
      <c r="E131" s="60" t="s">
        <v>172</v>
      </c>
      <c r="F131" s="43" t="s">
        <v>175</v>
      </c>
      <c r="G131" s="804"/>
      <c r="H131" s="877"/>
      <c r="I131" s="863"/>
      <c r="J131" s="865"/>
    </row>
    <row r="132" spans="1:10">
      <c r="A132" s="53"/>
      <c r="B132" s="68"/>
      <c r="C132" s="60"/>
      <c r="D132" s="60" t="s">
        <v>165</v>
      </c>
      <c r="E132" s="60" t="s">
        <v>173</v>
      </c>
      <c r="F132" s="43" t="s">
        <v>170</v>
      </c>
      <c r="G132" s="804"/>
      <c r="H132" s="877"/>
      <c r="I132" s="863"/>
      <c r="J132" s="865"/>
    </row>
    <row r="133" spans="1:10">
      <c r="A133" s="55"/>
      <c r="B133" s="69"/>
      <c r="C133" s="62"/>
      <c r="D133" s="62" t="s">
        <v>166</v>
      </c>
      <c r="E133" s="62" t="s">
        <v>166</v>
      </c>
      <c r="F133" s="44" t="s">
        <v>166</v>
      </c>
      <c r="G133" s="805"/>
      <c r="H133" s="877"/>
      <c r="I133" s="863"/>
      <c r="J133" s="865"/>
    </row>
    <row r="134" spans="1:10">
      <c r="A134" s="76">
        <v>1</v>
      </c>
      <c r="B134" s="103">
        <v>2</v>
      </c>
      <c r="C134" s="78">
        <v>3</v>
      </c>
      <c r="D134" s="78">
        <v>4</v>
      </c>
      <c r="E134" s="78">
        <v>5</v>
      </c>
      <c r="F134" s="81" t="s">
        <v>176</v>
      </c>
      <c r="G134" s="672">
        <v>7</v>
      </c>
      <c r="H134" s="653">
        <v>8</v>
      </c>
      <c r="I134" s="654">
        <v>9</v>
      </c>
      <c r="J134" s="620">
        <v>10</v>
      </c>
    </row>
    <row r="135" spans="1:10">
      <c r="A135" s="733" t="s">
        <v>1364</v>
      </c>
      <c r="B135" s="734">
        <v>50</v>
      </c>
      <c r="C135" s="735" t="s">
        <v>177</v>
      </c>
      <c r="D135" s="736">
        <v>2.1</v>
      </c>
      <c r="E135" s="736">
        <v>2.2999999999999998</v>
      </c>
      <c r="F135" s="737">
        <f>E135*B135</f>
        <v>114.99999999999999</v>
      </c>
      <c r="G135" s="738" t="s">
        <v>1365</v>
      </c>
      <c r="H135" s="747">
        <v>220</v>
      </c>
      <c r="I135" s="748"/>
      <c r="J135" s="739"/>
    </row>
    <row r="136" spans="1:10">
      <c r="A136" s="740" t="s">
        <v>1366</v>
      </c>
      <c r="B136" s="741">
        <v>80</v>
      </c>
      <c r="C136" s="742" t="s">
        <v>198</v>
      </c>
      <c r="D136" s="743">
        <v>7.8</v>
      </c>
      <c r="E136" s="736">
        <v>8.5399999999999991</v>
      </c>
      <c r="F136" s="737">
        <f t="shared" ref="F136:F137" si="3">E136*B136</f>
        <v>683.19999999999993</v>
      </c>
      <c r="G136" s="744" t="s">
        <v>1367</v>
      </c>
      <c r="H136" s="749">
        <v>1</v>
      </c>
      <c r="I136" s="748"/>
      <c r="J136" s="745" t="s">
        <v>1368</v>
      </c>
    </row>
    <row r="137" spans="1:10">
      <c r="A137" s="740" t="s">
        <v>1369</v>
      </c>
      <c r="B137" s="742">
        <v>200</v>
      </c>
      <c r="C137" s="742" t="s">
        <v>200</v>
      </c>
      <c r="D137" s="743">
        <v>1.5</v>
      </c>
      <c r="E137" s="736">
        <v>1.64</v>
      </c>
      <c r="F137" s="737">
        <f t="shared" si="3"/>
        <v>328</v>
      </c>
      <c r="G137" s="746" t="s">
        <v>1370</v>
      </c>
      <c r="H137" s="749">
        <v>1</v>
      </c>
      <c r="I137" s="748"/>
      <c r="J137" s="745"/>
    </row>
  </sheetData>
  <sheetProtection selectLockedCells="1"/>
  <mergeCells count="29">
    <mergeCell ref="A3:B3"/>
    <mergeCell ref="A5:B5"/>
    <mergeCell ref="A7:B7"/>
    <mergeCell ref="A8:B8"/>
    <mergeCell ref="A10:G10"/>
    <mergeCell ref="H14:H17"/>
    <mergeCell ref="I14:I17"/>
    <mergeCell ref="J14:J17"/>
    <mergeCell ref="A12:G12"/>
    <mergeCell ref="A120:J120"/>
    <mergeCell ref="A108:D108"/>
    <mergeCell ref="G14:G17"/>
    <mergeCell ref="A121:J121"/>
    <mergeCell ref="A111:D111"/>
    <mergeCell ref="E111:F111"/>
    <mergeCell ref="A113:D113"/>
    <mergeCell ref="E113:F113"/>
    <mergeCell ref="A124:C124"/>
    <mergeCell ref="D124:K124"/>
    <mergeCell ref="A125:C125"/>
    <mergeCell ref="D125:K125"/>
    <mergeCell ref="A126:C126"/>
    <mergeCell ref="D126:K126"/>
    <mergeCell ref="A127:C127"/>
    <mergeCell ref="D127:K127"/>
    <mergeCell ref="G130:G133"/>
    <mergeCell ref="H130:H133"/>
    <mergeCell ref="I130:I133"/>
    <mergeCell ref="J130:J133"/>
  </mergeCells>
  <pageMargins left="0.39370078740157483" right="0.19685039370078741" top="0.39370078740157483" bottom="0.39370078740157483" header="0.19685039370078741" footer="0.19685039370078741"/>
  <pageSetup paperSize="9" scale="75" orientation="portrait" r:id="rId1"/>
  <headerFooter>
    <oddFooter>Stran &amp;P od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M81"/>
  <sheetViews>
    <sheetView showWhiteSpace="0" view="pageLayout" topLeftCell="A5" zoomScaleNormal="100" workbookViewId="0">
      <selection activeCell="A23" sqref="A23"/>
    </sheetView>
  </sheetViews>
  <sheetFormatPr defaultRowHeight="15"/>
  <cols>
    <col min="1" max="1" width="41.140625" customWidth="1"/>
    <col min="2" max="2" width="6.28515625" style="24" customWidth="1"/>
    <col min="3" max="3" width="8.28515625" customWidth="1"/>
    <col min="4" max="4" width="7.42578125" style="22" customWidth="1"/>
    <col min="5" max="5" width="7.140625" customWidth="1"/>
    <col min="6" max="6" width="9.7109375" style="22" customWidth="1"/>
    <col min="7" max="7" width="10.7109375" customWidth="1"/>
    <col min="8" max="8" width="12.7109375" customWidth="1"/>
    <col min="9" max="9" width="10.140625" customWidth="1"/>
    <col min="10" max="10" width="13.28515625" customWidth="1"/>
  </cols>
  <sheetData>
    <row r="2" spans="1:13">
      <c r="A2" s="136" t="s">
        <v>190</v>
      </c>
      <c r="B2" s="137"/>
    </row>
    <row r="3" spans="1:13">
      <c r="A3" s="826" t="s">
        <v>191</v>
      </c>
      <c r="B3" s="827"/>
    </row>
    <row r="4" spans="1:13">
      <c r="A4" s="138"/>
      <c r="B4" s="139"/>
    </row>
    <row r="5" spans="1:13">
      <c r="A5" s="826" t="s">
        <v>192</v>
      </c>
      <c r="B5" s="827"/>
    </row>
    <row r="6" spans="1:13">
      <c r="A6" s="138"/>
      <c r="B6" s="139"/>
    </row>
    <row r="7" spans="1:13">
      <c r="A7" s="826" t="s">
        <v>193</v>
      </c>
      <c r="B7" s="827"/>
    </row>
    <row r="8" spans="1:13">
      <c r="A8" s="828" t="s">
        <v>194</v>
      </c>
      <c r="B8" s="829"/>
    </row>
    <row r="11" spans="1:13" ht="18.75">
      <c r="A11" s="814" t="s">
        <v>160</v>
      </c>
      <c r="B11" s="814"/>
      <c r="C11" s="814"/>
      <c r="D11" s="814"/>
      <c r="E11" s="814"/>
      <c r="F11" s="814"/>
      <c r="G11" s="814"/>
      <c r="H11" s="9"/>
      <c r="I11" s="1"/>
      <c r="J11" s="1"/>
      <c r="K11" s="1"/>
      <c r="L11" s="1"/>
      <c r="M11" s="1"/>
    </row>
    <row r="12" spans="1:13" ht="13.5" customHeight="1">
      <c r="A12" s="28"/>
      <c r="B12" s="28"/>
      <c r="C12" s="28"/>
      <c r="D12" s="28"/>
      <c r="E12" s="28"/>
      <c r="F12" s="28"/>
      <c r="G12" s="28"/>
      <c r="H12" s="9"/>
      <c r="I12" s="1"/>
      <c r="J12" s="1"/>
      <c r="K12" s="1"/>
      <c r="L12" s="1"/>
      <c r="M12" s="1"/>
    </row>
    <row r="13" spans="1:13" ht="18.75">
      <c r="A13" s="814" t="s">
        <v>1024</v>
      </c>
      <c r="B13" s="814"/>
      <c r="C13" s="814"/>
      <c r="D13" s="814"/>
      <c r="E13" s="814"/>
      <c r="F13" s="814"/>
      <c r="G13" s="814"/>
      <c r="H13" s="2"/>
      <c r="I13" s="1"/>
      <c r="J13" s="1"/>
      <c r="K13" s="1"/>
      <c r="L13" s="1"/>
      <c r="M13" s="1"/>
    </row>
    <row r="14" spans="1:13" ht="12.75" customHeight="1" thickBot="1">
      <c r="A14" s="28"/>
      <c r="B14" s="28"/>
      <c r="C14" s="28"/>
      <c r="D14" s="28"/>
      <c r="E14" s="28"/>
      <c r="F14" s="28"/>
      <c r="G14" s="28"/>
      <c r="H14" s="2"/>
      <c r="I14" s="1"/>
      <c r="J14" s="1"/>
      <c r="K14" s="1"/>
      <c r="L14" s="1"/>
      <c r="M14" s="1"/>
    </row>
    <row r="15" spans="1:13">
      <c r="A15" s="50" t="s">
        <v>206</v>
      </c>
      <c r="B15" s="67" t="s">
        <v>169</v>
      </c>
      <c r="C15" s="58" t="s">
        <v>168</v>
      </c>
      <c r="D15" s="59" t="s">
        <v>167</v>
      </c>
      <c r="E15" s="58" t="s">
        <v>171</v>
      </c>
      <c r="F15" s="46" t="s">
        <v>174</v>
      </c>
      <c r="G15" s="869" t="s">
        <v>1324</v>
      </c>
      <c r="H15" s="876" t="s">
        <v>1326</v>
      </c>
      <c r="I15" s="862" t="s">
        <v>1327</v>
      </c>
      <c r="J15" s="865" t="s">
        <v>1325</v>
      </c>
    </row>
    <row r="16" spans="1:13">
      <c r="A16" s="52"/>
      <c r="B16" s="68" t="s">
        <v>162</v>
      </c>
      <c r="C16" s="60" t="s">
        <v>163</v>
      </c>
      <c r="D16" s="61" t="s">
        <v>164</v>
      </c>
      <c r="E16" s="60" t="s">
        <v>172</v>
      </c>
      <c r="F16" s="47" t="s">
        <v>175</v>
      </c>
      <c r="G16" s="870"/>
      <c r="H16" s="877"/>
      <c r="I16" s="863"/>
      <c r="J16" s="865"/>
    </row>
    <row r="17" spans="1:10">
      <c r="A17" s="52"/>
      <c r="B17" s="68"/>
      <c r="C17" s="60"/>
      <c r="D17" s="61" t="s">
        <v>165</v>
      </c>
      <c r="E17" s="60" t="s">
        <v>173</v>
      </c>
      <c r="F17" s="47" t="s">
        <v>170</v>
      </c>
      <c r="G17" s="870"/>
      <c r="H17" s="877"/>
      <c r="I17" s="863"/>
      <c r="J17" s="865"/>
    </row>
    <row r="18" spans="1:10" ht="83.25" customHeight="1">
      <c r="A18" s="54"/>
      <c r="B18" s="69"/>
      <c r="C18" s="62"/>
      <c r="D18" s="63" t="s">
        <v>166</v>
      </c>
      <c r="E18" s="62" t="s">
        <v>166</v>
      </c>
      <c r="F18" s="48" t="s">
        <v>166</v>
      </c>
      <c r="G18" s="871"/>
      <c r="H18" s="877"/>
      <c r="I18" s="863"/>
      <c r="J18" s="865"/>
    </row>
    <row r="19" spans="1:10" ht="15.75" thickBot="1">
      <c r="A19" s="56">
        <v>1</v>
      </c>
      <c r="B19" s="70">
        <v>2</v>
      </c>
      <c r="C19" s="64">
        <v>3</v>
      </c>
      <c r="D19" s="65">
        <v>4</v>
      </c>
      <c r="E19" s="64">
        <v>5</v>
      </c>
      <c r="F19" s="49" t="s">
        <v>176</v>
      </c>
      <c r="G19" s="230">
        <v>7</v>
      </c>
      <c r="H19" s="656">
        <v>8</v>
      </c>
      <c r="I19" s="654">
        <v>9</v>
      </c>
      <c r="J19" s="620">
        <v>10</v>
      </c>
    </row>
    <row r="20" spans="1:10">
      <c r="A20" s="433" t="s">
        <v>1263</v>
      </c>
      <c r="B20" s="38">
        <v>600</v>
      </c>
      <c r="C20" s="37" t="s">
        <v>177</v>
      </c>
      <c r="D20" s="154"/>
      <c r="E20" s="149"/>
      <c r="F20" s="154">
        <f>B20*E20</f>
        <v>0</v>
      </c>
      <c r="G20" s="234"/>
      <c r="H20" s="205"/>
      <c r="I20" s="206"/>
      <c r="J20" s="206"/>
    </row>
    <row r="21" spans="1:10">
      <c r="A21" s="248" t="s">
        <v>1264</v>
      </c>
      <c r="B21" s="21">
        <v>2</v>
      </c>
      <c r="C21" s="37" t="s">
        <v>177</v>
      </c>
      <c r="D21" s="155"/>
      <c r="E21" s="150"/>
      <c r="F21" s="154">
        <f t="shared" ref="F21:F42" si="0">B21*E21</f>
        <v>0</v>
      </c>
      <c r="G21" s="232"/>
      <c r="H21" s="205"/>
      <c r="I21" s="206"/>
      <c r="J21" s="206"/>
    </row>
    <row r="22" spans="1:10">
      <c r="A22" s="248" t="s">
        <v>1265</v>
      </c>
      <c r="B22" s="25">
        <v>65</v>
      </c>
      <c r="C22" s="37" t="s">
        <v>177</v>
      </c>
      <c r="D22" s="156"/>
      <c r="E22" s="151"/>
      <c r="F22" s="154">
        <f t="shared" si="0"/>
        <v>0</v>
      </c>
      <c r="G22" s="233"/>
      <c r="H22" s="205"/>
      <c r="I22" s="206"/>
      <c r="J22" s="206"/>
    </row>
    <row r="23" spans="1:10">
      <c r="A23" s="433" t="s">
        <v>1266</v>
      </c>
      <c r="B23" s="25">
        <v>7</v>
      </c>
      <c r="C23" s="37" t="s">
        <v>177</v>
      </c>
      <c r="D23" s="156"/>
      <c r="E23" s="151"/>
      <c r="F23" s="154">
        <f t="shared" si="0"/>
        <v>0</v>
      </c>
      <c r="G23" s="233"/>
      <c r="H23" s="205"/>
      <c r="I23" s="206"/>
      <c r="J23" s="206"/>
    </row>
    <row r="24" spans="1:10">
      <c r="A24" s="248" t="s">
        <v>1268</v>
      </c>
      <c r="B24" s="25">
        <v>10</v>
      </c>
      <c r="C24" s="37" t="s">
        <v>177</v>
      </c>
      <c r="D24" s="156"/>
      <c r="E24" s="151"/>
      <c r="F24" s="154">
        <f t="shared" si="0"/>
        <v>0</v>
      </c>
      <c r="G24" s="233"/>
      <c r="H24" s="205"/>
      <c r="I24" s="206"/>
      <c r="J24" s="206"/>
    </row>
    <row r="25" spans="1:10">
      <c r="A25" s="248" t="s">
        <v>1269</v>
      </c>
      <c r="B25" s="25">
        <v>50</v>
      </c>
      <c r="C25" s="37" t="s">
        <v>177</v>
      </c>
      <c r="D25" s="156"/>
      <c r="E25" s="151"/>
      <c r="F25" s="154">
        <f t="shared" si="0"/>
        <v>0</v>
      </c>
      <c r="G25" s="233"/>
      <c r="H25" s="205"/>
      <c r="I25" s="206"/>
      <c r="J25" s="206"/>
    </row>
    <row r="26" spans="1:10">
      <c r="A26" s="248" t="s">
        <v>1270</v>
      </c>
      <c r="B26" s="25">
        <v>23</v>
      </c>
      <c r="C26" s="37" t="s">
        <v>177</v>
      </c>
      <c r="D26" s="156"/>
      <c r="E26" s="151"/>
      <c r="F26" s="154">
        <f t="shared" si="0"/>
        <v>0</v>
      </c>
      <c r="G26" s="233"/>
      <c r="H26" s="205"/>
      <c r="I26" s="206"/>
      <c r="J26" s="206"/>
    </row>
    <row r="27" spans="1:10">
      <c r="A27" s="433" t="s">
        <v>1271</v>
      </c>
      <c r="B27" s="25">
        <v>40</v>
      </c>
      <c r="C27" s="37" t="s">
        <v>177</v>
      </c>
      <c r="D27" s="156"/>
      <c r="E27" s="151"/>
      <c r="F27" s="154">
        <f t="shared" si="0"/>
        <v>0</v>
      </c>
      <c r="G27" s="233"/>
      <c r="H27" s="205"/>
      <c r="I27" s="206"/>
      <c r="J27" s="206"/>
    </row>
    <row r="28" spans="1:10">
      <c r="A28" s="248" t="s">
        <v>815</v>
      </c>
      <c r="B28" s="25">
        <v>82</v>
      </c>
      <c r="C28" s="37" t="s">
        <v>177</v>
      </c>
      <c r="D28" s="156"/>
      <c r="E28" s="151"/>
      <c r="F28" s="154">
        <f t="shared" si="0"/>
        <v>0</v>
      </c>
      <c r="G28" s="233"/>
      <c r="H28" s="205"/>
      <c r="I28" s="206"/>
      <c r="J28" s="206"/>
    </row>
    <row r="29" spans="1:10">
      <c r="A29" s="248" t="s">
        <v>1044</v>
      </c>
      <c r="B29" s="25">
        <v>35</v>
      </c>
      <c r="C29" s="4" t="s">
        <v>177</v>
      </c>
      <c r="D29" s="156"/>
      <c r="E29" s="151"/>
      <c r="F29" s="154">
        <f t="shared" si="0"/>
        <v>0</v>
      </c>
      <c r="G29" s="233"/>
      <c r="H29" s="205"/>
      <c r="I29" s="206"/>
      <c r="J29" s="206"/>
    </row>
    <row r="30" spans="1:10">
      <c r="A30" s="248" t="s">
        <v>1272</v>
      </c>
      <c r="B30" s="25">
        <v>150</v>
      </c>
      <c r="C30" s="4" t="s">
        <v>177</v>
      </c>
      <c r="D30" s="156"/>
      <c r="E30" s="151"/>
      <c r="F30" s="154">
        <f t="shared" si="0"/>
        <v>0</v>
      </c>
      <c r="G30" s="233"/>
      <c r="H30" s="205"/>
      <c r="I30" s="206"/>
      <c r="J30" s="206"/>
    </row>
    <row r="31" spans="1:10" ht="15" customHeight="1">
      <c r="A31" s="248" t="s">
        <v>1049</v>
      </c>
      <c r="B31" s="25">
        <v>5</v>
      </c>
      <c r="C31" s="4" t="s">
        <v>177</v>
      </c>
      <c r="D31" s="156"/>
      <c r="E31" s="151"/>
      <c r="F31" s="154">
        <f t="shared" si="0"/>
        <v>0</v>
      </c>
      <c r="G31" s="233"/>
      <c r="H31" s="205"/>
      <c r="I31" s="206"/>
      <c r="J31" s="206"/>
    </row>
    <row r="32" spans="1:10" ht="15" customHeight="1">
      <c r="A32" s="248" t="s">
        <v>1047</v>
      </c>
      <c r="B32" s="25">
        <v>3</v>
      </c>
      <c r="C32" s="4" t="s">
        <v>177</v>
      </c>
      <c r="D32" s="156"/>
      <c r="E32" s="151"/>
      <c r="F32" s="154">
        <f t="shared" ref="F32" si="1">B32*E32</f>
        <v>0</v>
      </c>
      <c r="G32" s="233"/>
      <c r="H32" s="205"/>
      <c r="I32" s="206"/>
      <c r="J32" s="206"/>
    </row>
    <row r="33" spans="1:10">
      <c r="A33" s="248" t="s">
        <v>1048</v>
      </c>
      <c r="B33" s="25">
        <v>4</v>
      </c>
      <c r="C33" s="4" t="s">
        <v>177</v>
      </c>
      <c r="D33" s="156"/>
      <c r="E33" s="151"/>
      <c r="F33" s="154">
        <f t="shared" si="0"/>
        <v>0</v>
      </c>
      <c r="G33" s="233"/>
      <c r="H33" s="205"/>
      <c r="I33" s="206"/>
      <c r="J33" s="206"/>
    </row>
    <row r="34" spans="1:10" ht="15" customHeight="1">
      <c r="A34" s="248" t="s">
        <v>1230</v>
      </c>
      <c r="B34" s="25">
        <v>70</v>
      </c>
      <c r="C34" s="4" t="s">
        <v>177</v>
      </c>
      <c r="D34" s="155"/>
      <c r="E34" s="150"/>
      <c r="F34" s="154">
        <f t="shared" si="0"/>
        <v>0</v>
      </c>
      <c r="G34" s="232"/>
      <c r="H34" s="205"/>
      <c r="I34" s="206"/>
      <c r="J34" s="206"/>
    </row>
    <row r="35" spans="1:10" ht="25.5">
      <c r="A35" s="248" t="s">
        <v>1267</v>
      </c>
      <c r="B35" s="25">
        <v>10</v>
      </c>
      <c r="C35" s="4" t="s">
        <v>177</v>
      </c>
      <c r="D35" s="156"/>
      <c r="E35" s="151"/>
      <c r="F35" s="154">
        <f t="shared" si="0"/>
        <v>0</v>
      </c>
      <c r="G35" s="233"/>
      <c r="H35" s="205"/>
      <c r="I35" s="206"/>
      <c r="J35" s="206"/>
    </row>
    <row r="36" spans="1:10" ht="15.75" customHeight="1">
      <c r="A36" s="248" t="s">
        <v>417</v>
      </c>
      <c r="B36" s="27">
        <v>60</v>
      </c>
      <c r="C36" s="4" t="s">
        <v>177</v>
      </c>
      <c r="D36" s="155"/>
      <c r="E36" s="150"/>
      <c r="F36" s="154">
        <f t="shared" si="0"/>
        <v>0</v>
      </c>
      <c r="G36" s="232"/>
      <c r="H36" s="205"/>
      <c r="I36" s="206"/>
      <c r="J36" s="206"/>
    </row>
    <row r="37" spans="1:10" ht="16.5" customHeight="1">
      <c r="A37" s="248" t="s">
        <v>416</v>
      </c>
      <c r="B37" s="27">
        <v>18</v>
      </c>
      <c r="C37" s="4" t="s">
        <v>177</v>
      </c>
      <c r="D37" s="155"/>
      <c r="E37" s="150"/>
      <c r="F37" s="154">
        <f t="shared" si="0"/>
        <v>0</v>
      </c>
      <c r="G37" s="232"/>
      <c r="H37" s="205"/>
      <c r="I37" s="206"/>
      <c r="J37" s="206"/>
    </row>
    <row r="38" spans="1:10">
      <c r="A38" s="248" t="s">
        <v>415</v>
      </c>
      <c r="B38" s="27">
        <v>10</v>
      </c>
      <c r="C38" s="4" t="s">
        <v>177</v>
      </c>
      <c r="D38" s="155"/>
      <c r="E38" s="150"/>
      <c r="F38" s="154">
        <f t="shared" si="0"/>
        <v>0</v>
      </c>
      <c r="G38" s="232"/>
      <c r="H38" s="205"/>
      <c r="I38" s="206"/>
      <c r="J38" s="206"/>
    </row>
    <row r="39" spans="1:10">
      <c r="A39" s="248" t="s">
        <v>1231</v>
      </c>
      <c r="B39" s="27">
        <v>30</v>
      </c>
      <c r="C39" s="4" t="s">
        <v>177</v>
      </c>
      <c r="D39" s="155"/>
      <c r="E39" s="150"/>
      <c r="F39" s="154">
        <f t="shared" si="0"/>
        <v>0</v>
      </c>
      <c r="G39" s="232"/>
      <c r="H39" s="205"/>
      <c r="I39" s="206"/>
      <c r="J39" s="206"/>
    </row>
    <row r="40" spans="1:10">
      <c r="A40" s="248" t="s">
        <v>1273</v>
      </c>
      <c r="B40" s="27">
        <v>80</v>
      </c>
      <c r="C40" s="4" t="s">
        <v>177</v>
      </c>
      <c r="D40" s="155"/>
      <c r="E40" s="150"/>
      <c r="F40" s="154">
        <f t="shared" si="0"/>
        <v>0</v>
      </c>
      <c r="G40" s="232"/>
      <c r="H40" s="205"/>
      <c r="I40" s="206"/>
      <c r="J40" s="206"/>
    </row>
    <row r="41" spans="1:10">
      <c r="A41" s="248" t="s">
        <v>1046</v>
      </c>
      <c r="B41" s="27">
        <v>80</v>
      </c>
      <c r="C41" s="4" t="s">
        <v>177</v>
      </c>
      <c r="D41" s="155"/>
      <c r="E41" s="150"/>
      <c r="F41" s="154">
        <f t="shared" si="0"/>
        <v>0</v>
      </c>
      <c r="G41" s="232"/>
      <c r="H41" s="205"/>
      <c r="I41" s="206"/>
      <c r="J41" s="206"/>
    </row>
    <row r="42" spans="1:10" ht="15.75" thickBot="1">
      <c r="A42" s="248" t="s">
        <v>1045</v>
      </c>
      <c r="B42" s="27">
        <v>2</v>
      </c>
      <c r="C42" s="4" t="s">
        <v>177</v>
      </c>
      <c r="D42" s="155"/>
      <c r="E42" s="150"/>
      <c r="F42" s="154">
        <f t="shared" si="0"/>
        <v>0</v>
      </c>
      <c r="G42" s="232"/>
      <c r="H42" s="205"/>
      <c r="I42" s="206"/>
      <c r="J42" s="206"/>
    </row>
    <row r="43" spans="1:10" ht="19.5" thickBot="1">
      <c r="A43" s="882" t="s">
        <v>405</v>
      </c>
      <c r="B43" s="823"/>
      <c r="C43" s="823"/>
      <c r="D43" s="823"/>
      <c r="E43" s="90"/>
      <c r="F43" s="158">
        <f>SUM(F20:F42)</f>
        <v>0</v>
      </c>
      <c r="G43" s="90"/>
      <c r="H43" s="205"/>
      <c r="I43" s="206"/>
      <c r="J43" s="206"/>
    </row>
    <row r="44" spans="1:10">
      <c r="A44" s="110"/>
      <c r="B44" s="111"/>
      <c r="C44" s="112"/>
      <c r="D44" s="113"/>
      <c r="E44" s="114"/>
      <c r="F44" s="113"/>
      <c r="G44" s="114"/>
      <c r="H44" s="3"/>
    </row>
    <row r="45" spans="1:10" ht="15.75" thickBot="1">
      <c r="A45" s="211"/>
      <c r="B45" s="39"/>
      <c r="C45" s="33"/>
      <c r="D45" s="79"/>
      <c r="E45" s="40"/>
      <c r="F45" s="79"/>
      <c r="G45" s="40"/>
      <c r="H45" s="3"/>
    </row>
    <row r="46" spans="1:10" s="144" customFormat="1" ht="19.5" thickBot="1">
      <c r="A46" s="819" t="s">
        <v>195</v>
      </c>
      <c r="B46" s="819"/>
      <c r="C46" s="819"/>
      <c r="D46" s="819"/>
      <c r="E46" s="817">
        <f>F43/1.095</f>
        <v>0</v>
      </c>
      <c r="F46" s="818"/>
      <c r="G46" s="143" t="s">
        <v>166</v>
      </c>
    </row>
    <row r="47" spans="1:10" s="144" customFormat="1" ht="16.5" thickBot="1">
      <c r="A47" s="143"/>
      <c r="B47" s="143"/>
      <c r="C47" s="143"/>
      <c r="D47" s="145"/>
      <c r="E47" s="133"/>
      <c r="F47" s="135"/>
      <c r="G47" s="143"/>
    </row>
    <row r="48" spans="1:10" s="144" customFormat="1" ht="19.5" thickBot="1">
      <c r="A48" s="824" t="s">
        <v>196</v>
      </c>
      <c r="B48" s="824"/>
      <c r="C48" s="824"/>
      <c r="D48" s="824"/>
      <c r="E48" s="815">
        <f>F43*1</f>
        <v>0</v>
      </c>
      <c r="F48" s="816"/>
      <c r="G48" s="143" t="s">
        <v>166</v>
      </c>
    </row>
    <row r="49" spans="1:7" s="89" customFormat="1" ht="15.75">
      <c r="A49" s="14"/>
      <c r="B49" s="14"/>
      <c r="C49" s="14"/>
      <c r="D49" s="14"/>
      <c r="E49" s="14"/>
      <c r="F49" s="14"/>
      <c r="G49" s="14"/>
    </row>
    <row r="50" spans="1:7" s="89" customFormat="1" ht="15" customHeight="1">
      <c r="A50" s="14"/>
      <c r="B50" s="14"/>
      <c r="C50" s="14"/>
      <c r="D50" s="14"/>
      <c r="E50" s="14"/>
      <c r="F50" s="14"/>
      <c r="G50" s="14"/>
    </row>
    <row r="51" spans="1:7" s="89" customFormat="1" ht="15.75" hidden="1">
      <c r="A51" s="14"/>
      <c r="B51" s="14"/>
      <c r="C51" s="14"/>
      <c r="D51" s="14"/>
      <c r="E51" s="14"/>
      <c r="F51" s="14"/>
      <c r="G51" s="14"/>
    </row>
    <row r="52" spans="1:7" s="89" customFormat="1" ht="15.75" hidden="1">
      <c r="A52" s="14"/>
      <c r="B52" s="14"/>
      <c r="C52" s="14"/>
      <c r="D52" s="14"/>
      <c r="E52" s="14"/>
      <c r="F52" s="14"/>
      <c r="G52" s="14"/>
    </row>
    <row r="53" spans="1:7" s="89" customFormat="1" ht="15.75" hidden="1">
      <c r="A53" s="14"/>
      <c r="B53" s="14"/>
      <c r="C53" s="14"/>
      <c r="D53" s="14"/>
      <c r="E53" s="14"/>
      <c r="F53" s="14"/>
      <c r="G53" s="14"/>
    </row>
    <row r="54" spans="1:7" s="89" customFormat="1" ht="15.75" hidden="1">
      <c r="A54" s="14"/>
      <c r="B54" s="14"/>
      <c r="C54" s="14"/>
      <c r="D54" s="14"/>
      <c r="E54" s="14"/>
      <c r="F54" s="14"/>
      <c r="G54" s="14"/>
    </row>
    <row r="55" spans="1:7" s="89" customFormat="1" ht="15.75" hidden="1">
      <c r="A55" s="14"/>
      <c r="B55" s="14"/>
      <c r="C55" s="14"/>
      <c r="D55" s="14"/>
      <c r="E55" s="14"/>
      <c r="F55" s="14"/>
      <c r="G55" s="14"/>
    </row>
    <row r="56" spans="1:7" s="89" customFormat="1" ht="15.75" hidden="1">
      <c r="A56" s="14"/>
      <c r="B56" s="14"/>
      <c r="C56" s="14"/>
      <c r="D56" s="14"/>
      <c r="E56" s="14"/>
      <c r="F56" s="14"/>
      <c r="G56" s="14"/>
    </row>
    <row r="57" spans="1:7" s="89" customFormat="1" ht="15.75" hidden="1">
      <c r="A57" s="14"/>
      <c r="B57" s="14"/>
      <c r="C57" s="14"/>
      <c r="D57" s="14"/>
      <c r="E57" s="14"/>
      <c r="F57" s="14"/>
      <c r="G57" s="14"/>
    </row>
    <row r="58" spans="1:7" s="89" customFormat="1" ht="15.75" hidden="1">
      <c r="A58" s="14"/>
      <c r="B58" s="14"/>
      <c r="C58" s="14"/>
      <c r="D58" s="14"/>
      <c r="E58" s="14"/>
      <c r="F58" s="14"/>
      <c r="G58" s="14"/>
    </row>
    <row r="59" spans="1:7" s="89" customFormat="1" ht="15.75" hidden="1">
      <c r="A59" s="14"/>
      <c r="B59" s="14"/>
      <c r="C59" s="14"/>
      <c r="D59" s="14"/>
      <c r="E59" s="14"/>
      <c r="F59" s="14"/>
      <c r="G59" s="14"/>
    </row>
    <row r="60" spans="1:7" s="89" customFormat="1" ht="15.75" hidden="1">
      <c r="A60" s="14"/>
      <c r="B60" s="14"/>
      <c r="C60" s="14"/>
      <c r="D60" s="14"/>
      <c r="E60" s="14"/>
      <c r="F60" s="14"/>
      <c r="G60" s="14"/>
    </row>
    <row r="61" spans="1:7" s="89" customFormat="1" ht="15.75">
      <c r="A61" s="133" t="s">
        <v>156</v>
      </c>
      <c r="B61" s="157"/>
      <c r="C61" s="133" t="s">
        <v>158</v>
      </c>
      <c r="D61" s="135"/>
      <c r="E61" s="133"/>
      <c r="F61" s="135" t="s">
        <v>159</v>
      </c>
      <c r="G61" s="133"/>
    </row>
    <row r="62" spans="1:7" s="89" customFormat="1" ht="15.75">
      <c r="A62" s="133"/>
      <c r="B62" s="157"/>
      <c r="C62" s="133"/>
      <c r="D62" s="135"/>
      <c r="E62" s="133"/>
      <c r="F62" s="135"/>
      <c r="G62" s="133"/>
    </row>
    <row r="63" spans="1:7" ht="15.75">
      <c r="A63" s="133" t="s">
        <v>157</v>
      </c>
      <c r="B63" s="157"/>
      <c r="C63" s="133"/>
      <c r="D63" s="135"/>
      <c r="E63" s="133"/>
      <c r="F63" s="135"/>
      <c r="G63" s="133"/>
    </row>
    <row r="64" spans="1:7" s="89" customFormat="1" ht="15.75">
      <c r="A64" s="29"/>
      <c r="B64" s="29"/>
      <c r="C64" s="29"/>
      <c r="D64" s="29"/>
      <c r="E64" s="29"/>
      <c r="F64" s="29"/>
      <c r="G64" s="29"/>
    </row>
    <row r="65" spans="1:12" s="89" customFormat="1" ht="49.5" customHeight="1">
      <c r="A65" s="881" t="s">
        <v>1329</v>
      </c>
      <c r="B65" s="881"/>
      <c r="C65" s="881"/>
      <c r="D65" s="881"/>
      <c r="E65" s="881"/>
      <c r="F65" s="881"/>
      <c r="G65" s="881"/>
      <c r="H65" s="881"/>
      <c r="I65" s="881"/>
      <c r="J65" s="881"/>
      <c r="K65" s="710"/>
      <c r="L65" s="710"/>
    </row>
    <row r="66" spans="1:12" s="89" customFormat="1" ht="15.75">
      <c r="A66" s="29"/>
      <c r="B66" s="29"/>
      <c r="C66" s="29"/>
      <c r="D66" s="29"/>
      <c r="E66" s="29"/>
      <c r="F66" s="29"/>
      <c r="G66" s="29"/>
    </row>
    <row r="67" spans="1:12" ht="15.75">
      <c r="A67" s="726" t="s">
        <v>1346</v>
      </c>
      <c r="B67" s="727"/>
      <c r="C67" s="728"/>
      <c r="D67" s="728"/>
      <c r="E67" s="728"/>
      <c r="F67" s="728"/>
      <c r="G67" s="728"/>
      <c r="H67" s="729"/>
      <c r="I67" s="729"/>
      <c r="J67" s="730"/>
      <c r="K67" s="730"/>
    </row>
    <row r="68" spans="1:12">
      <c r="A68" s="807" t="s">
        <v>1351</v>
      </c>
      <c r="B68" s="807"/>
      <c r="C68" s="807"/>
      <c r="D68" s="808" t="s">
        <v>1347</v>
      </c>
      <c r="E68" s="808"/>
      <c r="F68" s="808"/>
      <c r="G68" s="808"/>
      <c r="H68" s="808"/>
      <c r="I68" s="808"/>
      <c r="J68" s="808"/>
      <c r="K68" s="808"/>
    </row>
    <row r="69" spans="1:12">
      <c r="A69" s="809" t="s">
        <v>1352</v>
      </c>
      <c r="B69" s="809"/>
      <c r="C69" s="809"/>
      <c r="D69" s="807" t="s">
        <v>1348</v>
      </c>
      <c r="E69" s="807"/>
      <c r="F69" s="807"/>
      <c r="G69" s="807"/>
      <c r="H69" s="807"/>
      <c r="I69" s="807"/>
      <c r="J69" s="807"/>
      <c r="K69" s="807"/>
    </row>
    <row r="70" spans="1:12">
      <c r="A70" s="809" t="s">
        <v>1355</v>
      </c>
      <c r="B70" s="809"/>
      <c r="C70" s="809"/>
      <c r="D70" s="809" t="s">
        <v>1354</v>
      </c>
      <c r="E70" s="809"/>
      <c r="F70" s="809"/>
      <c r="G70" s="809"/>
      <c r="H70" s="809"/>
      <c r="I70" s="809"/>
      <c r="J70" s="809"/>
      <c r="K70" s="809"/>
    </row>
    <row r="71" spans="1:12">
      <c r="A71" s="809" t="s">
        <v>1349</v>
      </c>
      <c r="B71" s="809"/>
      <c r="C71" s="809"/>
      <c r="D71" s="810" t="s">
        <v>1350</v>
      </c>
      <c r="E71" s="811"/>
      <c r="F71" s="811"/>
      <c r="G71" s="811"/>
      <c r="H71" s="811"/>
      <c r="I71" s="811"/>
      <c r="J71" s="811"/>
      <c r="K71" s="812"/>
    </row>
    <row r="73" spans="1:12" ht="15.75" thickBot="1">
      <c r="A73" t="s">
        <v>1363</v>
      </c>
    </row>
    <row r="74" spans="1:12">
      <c r="A74" s="50" t="s">
        <v>206</v>
      </c>
      <c r="B74" s="67" t="s">
        <v>169</v>
      </c>
      <c r="C74" s="58" t="s">
        <v>168</v>
      </c>
      <c r="D74" s="59" t="s">
        <v>167</v>
      </c>
      <c r="E74" s="58" t="s">
        <v>171</v>
      </c>
      <c r="F74" s="46" t="s">
        <v>174</v>
      </c>
      <c r="G74" s="869" t="s">
        <v>1324</v>
      </c>
      <c r="H74" s="876" t="s">
        <v>1326</v>
      </c>
      <c r="I74" s="862" t="s">
        <v>1327</v>
      </c>
      <c r="J74" s="865" t="s">
        <v>1325</v>
      </c>
    </row>
    <row r="75" spans="1:12">
      <c r="A75" s="52"/>
      <c r="B75" s="68" t="s">
        <v>162</v>
      </c>
      <c r="C75" s="60" t="s">
        <v>163</v>
      </c>
      <c r="D75" s="61" t="s">
        <v>164</v>
      </c>
      <c r="E75" s="60" t="s">
        <v>172</v>
      </c>
      <c r="F75" s="47" t="s">
        <v>175</v>
      </c>
      <c r="G75" s="870"/>
      <c r="H75" s="877"/>
      <c r="I75" s="863"/>
      <c r="J75" s="865"/>
    </row>
    <row r="76" spans="1:12">
      <c r="A76" s="52"/>
      <c r="B76" s="68"/>
      <c r="C76" s="60"/>
      <c r="D76" s="61" t="s">
        <v>165</v>
      </c>
      <c r="E76" s="60" t="s">
        <v>173</v>
      </c>
      <c r="F76" s="47" t="s">
        <v>170</v>
      </c>
      <c r="G76" s="870"/>
      <c r="H76" s="877"/>
      <c r="I76" s="863"/>
      <c r="J76" s="865"/>
    </row>
    <row r="77" spans="1:12">
      <c r="A77" s="54"/>
      <c r="B77" s="69"/>
      <c r="C77" s="62"/>
      <c r="D77" s="63" t="s">
        <v>166</v>
      </c>
      <c r="E77" s="62" t="s">
        <v>166</v>
      </c>
      <c r="F77" s="48" t="s">
        <v>166</v>
      </c>
      <c r="G77" s="871"/>
      <c r="H77" s="877"/>
      <c r="I77" s="863"/>
      <c r="J77" s="865"/>
    </row>
    <row r="78" spans="1:12" ht="15.75" thickBot="1">
      <c r="A78" s="56">
        <v>1</v>
      </c>
      <c r="B78" s="70">
        <v>2</v>
      </c>
      <c r="C78" s="64">
        <v>3</v>
      </c>
      <c r="D78" s="65">
        <v>4</v>
      </c>
      <c r="E78" s="64">
        <v>5</v>
      </c>
      <c r="F78" s="49" t="s">
        <v>176</v>
      </c>
      <c r="G78" s="230">
        <v>7</v>
      </c>
      <c r="H78" s="656">
        <v>8</v>
      </c>
      <c r="I78" s="654">
        <v>9</v>
      </c>
      <c r="J78" s="620">
        <v>10</v>
      </c>
    </row>
    <row r="79" spans="1:12">
      <c r="A79" s="733" t="s">
        <v>1364</v>
      </c>
      <c r="B79" s="734">
        <v>50</v>
      </c>
      <c r="C79" s="735" t="s">
        <v>177</v>
      </c>
      <c r="D79" s="736">
        <v>2.1</v>
      </c>
      <c r="E79" s="736">
        <v>2.2999999999999998</v>
      </c>
      <c r="F79" s="737">
        <f>E79*B79</f>
        <v>114.99999999999999</v>
      </c>
      <c r="G79" s="738" t="s">
        <v>1365</v>
      </c>
      <c r="H79" s="747">
        <v>220</v>
      </c>
      <c r="I79" s="748"/>
      <c r="J79" s="739"/>
    </row>
    <row r="80" spans="1:12">
      <c r="A80" s="740" t="s">
        <v>1366</v>
      </c>
      <c r="B80" s="741">
        <v>80</v>
      </c>
      <c r="C80" s="742" t="s">
        <v>198</v>
      </c>
      <c r="D80" s="743">
        <v>7.8</v>
      </c>
      <c r="E80" s="736">
        <v>8.5399999999999991</v>
      </c>
      <c r="F80" s="737">
        <f t="shared" ref="F80:F81" si="2">E80*B80</f>
        <v>683.19999999999993</v>
      </c>
      <c r="G80" s="744" t="s">
        <v>1367</v>
      </c>
      <c r="H80" s="749">
        <v>1</v>
      </c>
      <c r="I80" s="748"/>
      <c r="J80" s="745" t="s">
        <v>1368</v>
      </c>
    </row>
    <row r="81" spans="1:10">
      <c r="A81" s="740" t="s">
        <v>1369</v>
      </c>
      <c r="B81" s="742">
        <v>200</v>
      </c>
      <c r="C81" s="742" t="s">
        <v>200</v>
      </c>
      <c r="D81" s="743">
        <v>1.5</v>
      </c>
      <c r="E81" s="736">
        <v>1.64</v>
      </c>
      <c r="F81" s="737">
        <f t="shared" si="2"/>
        <v>328</v>
      </c>
      <c r="G81" s="746" t="s">
        <v>1370</v>
      </c>
      <c r="H81" s="749">
        <v>1</v>
      </c>
      <c r="I81" s="748"/>
      <c r="J81" s="745"/>
    </row>
  </sheetData>
  <sheetProtection selectLockedCells="1"/>
  <mergeCells count="28">
    <mergeCell ref="A65:J65"/>
    <mergeCell ref="H15:H18"/>
    <mergeCell ref="I15:I18"/>
    <mergeCell ref="J15:J18"/>
    <mergeCell ref="A3:B3"/>
    <mergeCell ref="A5:B5"/>
    <mergeCell ref="A7:B7"/>
    <mergeCell ref="A8:B8"/>
    <mergeCell ref="A11:G11"/>
    <mergeCell ref="A48:D48"/>
    <mergeCell ref="A46:D46"/>
    <mergeCell ref="E48:F48"/>
    <mergeCell ref="E46:F46"/>
    <mergeCell ref="A13:G13"/>
    <mergeCell ref="A43:D43"/>
    <mergeCell ref="G15:G18"/>
    <mergeCell ref="A68:C68"/>
    <mergeCell ref="D68:K68"/>
    <mergeCell ref="A69:C69"/>
    <mergeCell ref="D69:K69"/>
    <mergeCell ref="A70:C70"/>
    <mergeCell ref="D70:K70"/>
    <mergeCell ref="A71:C71"/>
    <mergeCell ref="D71:K71"/>
    <mergeCell ref="G74:G77"/>
    <mergeCell ref="H74:H77"/>
    <mergeCell ref="I74:I77"/>
    <mergeCell ref="J74:J77"/>
  </mergeCells>
  <phoneticPr fontId="12" type="noConversion"/>
  <pageMargins left="0.39370078740157483" right="0.19685039370078741" top="0.39370078740157483" bottom="0.39370078740157483" header="0.19685039370078741" footer="0.19685039370078741"/>
  <pageSetup paperSize="9" scale="75" orientation="portrait" r:id="rId1"/>
  <headerFooter>
    <oddFooter>Stran &amp;P od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O106"/>
  <sheetViews>
    <sheetView view="pageLayout" topLeftCell="A67" zoomScaleNormal="100" workbookViewId="0">
      <selection activeCell="F70" sqref="F70"/>
    </sheetView>
  </sheetViews>
  <sheetFormatPr defaultRowHeight="15"/>
  <cols>
    <col min="1" max="1" width="35.140625" customWidth="1"/>
    <col min="2" max="2" width="8" style="24" customWidth="1"/>
    <col min="3" max="3" width="8.28515625" customWidth="1"/>
    <col min="4" max="4" width="7" style="22" customWidth="1"/>
    <col min="5" max="5" width="7.42578125" customWidth="1"/>
    <col min="6" max="6" width="9.28515625" style="22" customWidth="1"/>
    <col min="7" max="8" width="12.7109375" style="22" customWidth="1"/>
    <col min="9" max="9" width="13.140625" customWidth="1"/>
    <col min="10" max="10" width="14.85546875" customWidth="1"/>
  </cols>
  <sheetData>
    <row r="2" spans="1:15">
      <c r="A2" s="136" t="s">
        <v>190</v>
      </c>
      <c r="B2" s="137"/>
    </row>
    <row r="3" spans="1:15">
      <c r="A3" s="826" t="s">
        <v>191</v>
      </c>
      <c r="B3" s="827"/>
    </row>
    <row r="4" spans="1:15">
      <c r="A4" s="138"/>
      <c r="B4" s="139"/>
    </row>
    <row r="5" spans="1:15">
      <c r="A5" s="826" t="s">
        <v>192</v>
      </c>
      <c r="B5" s="827"/>
    </row>
    <row r="6" spans="1:15">
      <c r="A6" s="138"/>
      <c r="B6" s="139"/>
    </row>
    <row r="7" spans="1:15">
      <c r="A7" s="826" t="s">
        <v>193</v>
      </c>
      <c r="B7" s="827"/>
    </row>
    <row r="8" spans="1:15">
      <c r="A8" s="828" t="s">
        <v>194</v>
      </c>
      <c r="B8" s="829"/>
    </row>
    <row r="11" spans="1:15" ht="18.75">
      <c r="A11" s="814" t="s">
        <v>160</v>
      </c>
      <c r="B11" s="814"/>
      <c r="C11" s="814"/>
      <c r="D11" s="814"/>
      <c r="E11" s="814"/>
      <c r="F11" s="814"/>
      <c r="G11" s="814"/>
      <c r="H11" s="814"/>
      <c r="I11" s="814"/>
      <c r="J11" s="9"/>
      <c r="K11" s="1"/>
      <c r="L11" s="1"/>
      <c r="M11" s="1"/>
      <c r="N11" s="1"/>
      <c r="O11" s="1"/>
    </row>
    <row r="12" spans="1:15" ht="18.75">
      <c r="A12" s="225"/>
      <c r="B12" s="225"/>
      <c r="C12" s="225"/>
      <c r="D12" s="225"/>
      <c r="E12" s="225"/>
      <c r="F12" s="225"/>
      <c r="G12" s="715"/>
      <c r="H12" s="715"/>
      <c r="I12" s="225"/>
      <c r="J12" s="9"/>
      <c r="K12" s="1"/>
      <c r="L12" s="1"/>
      <c r="M12" s="1"/>
      <c r="N12" s="1"/>
      <c r="O12" s="1"/>
    </row>
    <row r="13" spans="1:15" ht="18.75">
      <c r="A13" s="814" t="s">
        <v>1025</v>
      </c>
      <c r="B13" s="814"/>
      <c r="C13" s="814"/>
      <c r="D13" s="814"/>
      <c r="E13" s="814"/>
      <c r="F13" s="814"/>
      <c r="G13" s="814"/>
      <c r="H13" s="814"/>
      <c r="I13" s="814"/>
      <c r="J13" s="2"/>
      <c r="K13" s="1"/>
      <c r="L13" s="1"/>
      <c r="M13" s="1"/>
      <c r="N13" s="1"/>
      <c r="O13" s="1"/>
    </row>
    <row r="14" spans="1:15" ht="16.5" thickBot="1">
      <c r="A14" s="86"/>
      <c r="B14" s="87"/>
      <c r="C14" s="86"/>
      <c r="D14" s="88"/>
      <c r="E14" s="86"/>
      <c r="F14" s="88"/>
      <c r="G14" s="88"/>
      <c r="H14" s="88"/>
      <c r="I14" s="86"/>
      <c r="J14" s="3"/>
    </row>
    <row r="15" spans="1:15" ht="15" customHeight="1">
      <c r="A15" s="50" t="s">
        <v>206</v>
      </c>
      <c r="B15" s="67" t="s">
        <v>169</v>
      </c>
      <c r="C15" s="58" t="s">
        <v>168</v>
      </c>
      <c r="D15" s="59" t="s">
        <v>167</v>
      </c>
      <c r="E15" s="58" t="s">
        <v>171</v>
      </c>
      <c r="F15" s="46" t="s">
        <v>174</v>
      </c>
      <c r="G15" s="803" t="s">
        <v>1322</v>
      </c>
      <c r="H15" s="876" t="s">
        <v>1326</v>
      </c>
      <c r="I15" s="862" t="s">
        <v>1327</v>
      </c>
      <c r="J15" s="883" t="s">
        <v>1325</v>
      </c>
    </row>
    <row r="16" spans="1:15">
      <c r="A16" s="52"/>
      <c r="B16" s="68" t="s">
        <v>162</v>
      </c>
      <c r="C16" s="60" t="s">
        <v>163</v>
      </c>
      <c r="D16" s="61" t="s">
        <v>164</v>
      </c>
      <c r="E16" s="60" t="s">
        <v>172</v>
      </c>
      <c r="F16" s="47" t="s">
        <v>175</v>
      </c>
      <c r="G16" s="804"/>
      <c r="H16" s="877"/>
      <c r="I16" s="863"/>
      <c r="J16" s="884"/>
    </row>
    <row r="17" spans="1:10" ht="15" customHeight="1">
      <c r="A17" s="52"/>
      <c r="B17" s="68"/>
      <c r="C17" s="60"/>
      <c r="D17" s="61" t="s">
        <v>165</v>
      </c>
      <c r="E17" s="60" t="s">
        <v>173</v>
      </c>
      <c r="F17" s="47" t="s">
        <v>170</v>
      </c>
      <c r="G17" s="804"/>
      <c r="H17" s="877"/>
      <c r="I17" s="863"/>
      <c r="J17" s="884"/>
    </row>
    <row r="18" spans="1:10" ht="30.75" customHeight="1">
      <c r="A18" s="54"/>
      <c r="B18" s="69"/>
      <c r="C18" s="62"/>
      <c r="D18" s="63" t="s">
        <v>166</v>
      </c>
      <c r="E18" s="62" t="s">
        <v>166</v>
      </c>
      <c r="F18" s="48" t="s">
        <v>166</v>
      </c>
      <c r="G18" s="805"/>
      <c r="H18" s="877"/>
      <c r="I18" s="863"/>
      <c r="J18" s="884"/>
    </row>
    <row r="19" spans="1:10" ht="15.75" thickBot="1">
      <c r="A19" s="56">
        <v>1</v>
      </c>
      <c r="B19" s="70">
        <v>2</v>
      </c>
      <c r="C19" s="64">
        <v>3</v>
      </c>
      <c r="D19" s="65">
        <v>4</v>
      </c>
      <c r="E19" s="64">
        <v>5</v>
      </c>
      <c r="F19" s="49" t="s">
        <v>176</v>
      </c>
      <c r="G19" s="230">
        <v>7</v>
      </c>
      <c r="H19" s="656">
        <v>8</v>
      </c>
      <c r="I19" s="654">
        <v>9</v>
      </c>
      <c r="J19" s="633">
        <v>10</v>
      </c>
    </row>
    <row r="20" spans="1:10" ht="16.5" customHeight="1">
      <c r="A20" s="433" t="s">
        <v>337</v>
      </c>
      <c r="B20" s="38">
        <v>75</v>
      </c>
      <c r="C20" s="37" t="s">
        <v>198</v>
      </c>
      <c r="D20" s="154"/>
      <c r="E20" s="149"/>
      <c r="F20" s="154">
        <f>B20*E20</f>
        <v>0</v>
      </c>
      <c r="G20" s="717"/>
      <c r="H20" s="717"/>
      <c r="I20" s="234"/>
      <c r="J20" s="205"/>
    </row>
    <row r="21" spans="1:10" ht="15.75" customHeight="1">
      <c r="A21" s="433" t="s">
        <v>138</v>
      </c>
      <c r="B21" s="38">
        <v>40</v>
      </c>
      <c r="C21" s="37" t="s">
        <v>198</v>
      </c>
      <c r="D21" s="154"/>
      <c r="E21" s="149"/>
      <c r="F21" s="154">
        <f t="shared" ref="F21:F69" si="0">B21*E21</f>
        <v>0</v>
      </c>
      <c r="G21" s="717"/>
      <c r="H21" s="717"/>
      <c r="I21" s="234"/>
      <c r="J21" s="205"/>
    </row>
    <row r="22" spans="1:10" ht="15.75" customHeight="1">
      <c r="A22" s="433" t="s">
        <v>549</v>
      </c>
      <c r="B22" s="38">
        <v>36</v>
      </c>
      <c r="C22" s="37" t="s">
        <v>198</v>
      </c>
      <c r="D22" s="154"/>
      <c r="E22" s="149"/>
      <c r="F22" s="154">
        <f t="shared" si="0"/>
        <v>0</v>
      </c>
      <c r="G22" s="717"/>
      <c r="H22" s="717"/>
      <c r="I22" s="234"/>
      <c r="J22" s="205"/>
    </row>
    <row r="23" spans="1:10" ht="15.75" customHeight="1">
      <c r="A23" s="433" t="s">
        <v>1252</v>
      </c>
      <c r="B23" s="38">
        <v>40</v>
      </c>
      <c r="C23" s="37" t="s">
        <v>198</v>
      </c>
      <c r="D23" s="154"/>
      <c r="E23" s="149"/>
      <c r="F23" s="154">
        <f t="shared" si="0"/>
        <v>0</v>
      </c>
      <c r="G23" s="717"/>
      <c r="H23" s="717"/>
      <c r="I23" s="234"/>
      <c r="J23" s="205"/>
    </row>
    <row r="24" spans="1:10" ht="15" customHeight="1">
      <c r="A24" s="248" t="s">
        <v>139</v>
      </c>
      <c r="B24" s="21">
        <v>160</v>
      </c>
      <c r="C24" s="37" t="s">
        <v>198</v>
      </c>
      <c r="D24" s="155"/>
      <c r="E24" s="150"/>
      <c r="F24" s="154">
        <f t="shared" si="0"/>
        <v>0</v>
      </c>
      <c r="G24" s="717"/>
      <c r="H24" s="717"/>
      <c r="I24" s="232"/>
      <c r="J24" s="205"/>
    </row>
    <row r="25" spans="1:10" ht="13.5" customHeight="1">
      <c r="A25" s="248" t="s">
        <v>140</v>
      </c>
      <c r="B25" s="21">
        <v>10</v>
      </c>
      <c r="C25" s="37" t="s">
        <v>198</v>
      </c>
      <c r="D25" s="155"/>
      <c r="E25" s="150"/>
      <c r="F25" s="154">
        <f t="shared" si="0"/>
        <v>0</v>
      </c>
      <c r="G25" s="717"/>
      <c r="H25" s="717"/>
      <c r="I25" s="232"/>
      <c r="J25" s="205"/>
    </row>
    <row r="26" spans="1:10" ht="13.5" customHeight="1">
      <c r="A26" s="248" t="s">
        <v>548</v>
      </c>
      <c r="B26" s="21">
        <v>80</v>
      </c>
      <c r="C26" s="37" t="s">
        <v>198</v>
      </c>
      <c r="D26" s="155"/>
      <c r="E26" s="150"/>
      <c r="F26" s="154">
        <f t="shared" si="0"/>
        <v>0</v>
      </c>
      <c r="G26" s="717"/>
      <c r="H26" s="717"/>
      <c r="I26" s="232"/>
      <c r="J26" s="205"/>
    </row>
    <row r="27" spans="1:10" ht="13.5" customHeight="1">
      <c r="A27" s="248" t="s">
        <v>1058</v>
      </c>
      <c r="B27" s="21">
        <v>20</v>
      </c>
      <c r="C27" s="37" t="s">
        <v>198</v>
      </c>
      <c r="D27" s="155"/>
      <c r="E27" s="150"/>
      <c r="F27" s="154">
        <f t="shared" ref="F27" si="1">B27*E27</f>
        <v>0</v>
      </c>
      <c r="G27" s="717"/>
      <c r="H27" s="717"/>
      <c r="I27" s="232"/>
      <c r="J27" s="205"/>
    </row>
    <row r="28" spans="1:10" ht="13.5" customHeight="1">
      <c r="A28" s="248" t="s">
        <v>559</v>
      </c>
      <c r="B28" s="21">
        <v>15</v>
      </c>
      <c r="C28" s="37" t="s">
        <v>198</v>
      </c>
      <c r="D28" s="155"/>
      <c r="E28" s="150"/>
      <c r="F28" s="154">
        <f t="shared" si="0"/>
        <v>0</v>
      </c>
      <c r="G28" s="717"/>
      <c r="H28" s="717"/>
      <c r="I28" s="232"/>
      <c r="J28" s="205"/>
    </row>
    <row r="29" spans="1:10">
      <c r="A29" s="248" t="s">
        <v>141</v>
      </c>
      <c r="B29" s="21">
        <v>225</v>
      </c>
      <c r="C29" s="37" t="s">
        <v>198</v>
      </c>
      <c r="D29" s="155"/>
      <c r="E29" s="150"/>
      <c r="F29" s="154">
        <f t="shared" si="0"/>
        <v>0</v>
      </c>
      <c r="G29" s="717"/>
      <c r="H29" s="717"/>
      <c r="I29" s="232"/>
      <c r="J29" s="205"/>
    </row>
    <row r="30" spans="1:10">
      <c r="A30" s="248" t="s">
        <v>142</v>
      </c>
      <c r="B30" s="21">
        <v>34</v>
      </c>
      <c r="C30" s="37" t="s">
        <v>198</v>
      </c>
      <c r="D30" s="155"/>
      <c r="E30" s="150"/>
      <c r="F30" s="154">
        <f t="shared" si="0"/>
        <v>0</v>
      </c>
      <c r="G30" s="717"/>
      <c r="H30" s="717"/>
      <c r="I30" s="232"/>
      <c r="J30" s="205"/>
    </row>
    <row r="31" spans="1:10">
      <c r="A31" s="248" t="s">
        <v>143</v>
      </c>
      <c r="B31" s="21">
        <v>25</v>
      </c>
      <c r="C31" s="37" t="s">
        <v>198</v>
      </c>
      <c r="D31" s="155"/>
      <c r="E31" s="150"/>
      <c r="F31" s="154">
        <f t="shared" si="0"/>
        <v>0</v>
      </c>
      <c r="G31" s="717"/>
      <c r="H31" s="717"/>
      <c r="I31" s="232"/>
      <c r="J31" s="205"/>
    </row>
    <row r="32" spans="1:10">
      <c r="A32" s="248" t="s">
        <v>338</v>
      </c>
      <c r="B32" s="21">
        <v>50</v>
      </c>
      <c r="C32" s="37" t="s">
        <v>198</v>
      </c>
      <c r="D32" s="155"/>
      <c r="E32" s="150"/>
      <c r="F32" s="154">
        <f t="shared" si="0"/>
        <v>0</v>
      </c>
      <c r="G32" s="717"/>
      <c r="H32" s="717"/>
      <c r="I32" s="232"/>
      <c r="J32" s="205"/>
    </row>
    <row r="33" spans="1:10" ht="25.5">
      <c r="A33" s="248" t="s">
        <v>404</v>
      </c>
      <c r="B33" s="21">
        <v>20</v>
      </c>
      <c r="C33" s="37" t="s">
        <v>198</v>
      </c>
      <c r="D33" s="155"/>
      <c r="E33" s="150"/>
      <c r="F33" s="154">
        <f t="shared" si="0"/>
        <v>0</v>
      </c>
      <c r="G33" s="717"/>
      <c r="H33" s="717"/>
      <c r="I33" s="232"/>
      <c r="J33" s="205"/>
    </row>
    <row r="34" spans="1:10">
      <c r="A34" s="248" t="s">
        <v>1057</v>
      </c>
      <c r="B34" s="21">
        <v>40</v>
      </c>
      <c r="C34" s="37" t="s">
        <v>198</v>
      </c>
      <c r="D34" s="155"/>
      <c r="E34" s="150"/>
      <c r="F34" s="154">
        <f t="shared" si="0"/>
        <v>0</v>
      </c>
      <c r="G34" s="717"/>
      <c r="H34" s="717"/>
      <c r="I34" s="232"/>
      <c r="J34" s="205"/>
    </row>
    <row r="35" spans="1:10">
      <c r="A35" s="248" t="s">
        <v>1250</v>
      </c>
      <c r="B35" s="21">
        <v>50</v>
      </c>
      <c r="C35" s="37" t="s">
        <v>198</v>
      </c>
      <c r="D35" s="155"/>
      <c r="E35" s="150"/>
      <c r="F35" s="154">
        <f t="shared" si="0"/>
        <v>0</v>
      </c>
      <c r="G35" s="717"/>
      <c r="H35" s="717"/>
      <c r="I35" s="232"/>
      <c r="J35" s="205"/>
    </row>
    <row r="36" spans="1:10">
      <c r="A36" s="248" t="s">
        <v>144</v>
      </c>
      <c r="B36" s="21">
        <v>15</v>
      </c>
      <c r="C36" s="37" t="s">
        <v>198</v>
      </c>
      <c r="D36" s="155"/>
      <c r="E36" s="150"/>
      <c r="F36" s="154">
        <f t="shared" si="0"/>
        <v>0</v>
      </c>
      <c r="G36" s="717"/>
      <c r="H36" s="717"/>
      <c r="I36" s="232"/>
      <c r="J36" s="205"/>
    </row>
    <row r="37" spans="1:10">
      <c r="A37" s="248" t="s">
        <v>339</v>
      </c>
      <c r="B37" s="21">
        <v>1</v>
      </c>
      <c r="C37" s="37" t="s">
        <v>198</v>
      </c>
      <c r="D37" s="155"/>
      <c r="E37" s="150"/>
      <c r="F37" s="154">
        <f t="shared" si="0"/>
        <v>0</v>
      </c>
      <c r="G37" s="717"/>
      <c r="H37" s="717"/>
      <c r="I37" s="232"/>
      <c r="J37" s="205"/>
    </row>
    <row r="38" spans="1:10" ht="25.5">
      <c r="A38" s="248" t="s">
        <v>1050</v>
      </c>
      <c r="B38" s="21">
        <v>110</v>
      </c>
      <c r="C38" s="37" t="s">
        <v>198</v>
      </c>
      <c r="D38" s="155"/>
      <c r="E38" s="150"/>
      <c r="F38" s="154">
        <f t="shared" si="0"/>
        <v>0</v>
      </c>
      <c r="G38" s="717"/>
      <c r="H38" s="717"/>
      <c r="I38" s="232"/>
      <c r="J38" s="205"/>
    </row>
    <row r="39" spans="1:10" ht="25.5">
      <c r="A39" s="248" t="s">
        <v>145</v>
      </c>
      <c r="B39" s="21">
        <v>110</v>
      </c>
      <c r="C39" s="37" t="s">
        <v>198</v>
      </c>
      <c r="D39" s="155"/>
      <c r="E39" s="150"/>
      <c r="F39" s="154">
        <f t="shared" si="0"/>
        <v>0</v>
      </c>
      <c r="G39" s="717"/>
      <c r="H39" s="717"/>
      <c r="I39" s="232"/>
      <c r="J39" s="205"/>
    </row>
    <row r="40" spans="1:10" ht="18" customHeight="1">
      <c r="A40" s="248" t="s">
        <v>340</v>
      </c>
      <c r="B40" s="21">
        <v>20</v>
      </c>
      <c r="C40" s="37" t="s">
        <v>198</v>
      </c>
      <c r="D40" s="155"/>
      <c r="E40" s="150"/>
      <c r="F40" s="154">
        <f t="shared" si="0"/>
        <v>0</v>
      </c>
      <c r="G40" s="717"/>
      <c r="H40" s="717"/>
      <c r="I40" s="232"/>
      <c r="J40" s="205"/>
    </row>
    <row r="41" spans="1:10" ht="15.75" customHeight="1">
      <c r="A41" s="248" t="s">
        <v>146</v>
      </c>
      <c r="B41" s="21">
        <v>80</v>
      </c>
      <c r="C41" s="37" t="s">
        <v>198</v>
      </c>
      <c r="D41" s="155"/>
      <c r="E41" s="150"/>
      <c r="F41" s="154">
        <f t="shared" si="0"/>
        <v>0</v>
      </c>
      <c r="G41" s="717"/>
      <c r="H41" s="717"/>
      <c r="I41" s="232"/>
      <c r="J41" s="205"/>
    </row>
    <row r="42" spans="1:10" ht="17.25" customHeight="1">
      <c r="A42" s="248" t="s">
        <v>1251</v>
      </c>
      <c r="B42" s="21">
        <v>24</v>
      </c>
      <c r="C42" s="37" t="s">
        <v>198</v>
      </c>
      <c r="D42" s="155"/>
      <c r="E42" s="150"/>
      <c r="F42" s="154">
        <f t="shared" si="0"/>
        <v>0</v>
      </c>
      <c r="G42" s="717"/>
      <c r="H42" s="717"/>
      <c r="I42" s="232"/>
      <c r="J42" s="205"/>
    </row>
    <row r="43" spans="1:10" ht="25.5">
      <c r="A43" s="248" t="s">
        <v>147</v>
      </c>
      <c r="B43" s="21">
        <v>15</v>
      </c>
      <c r="C43" s="37" t="s">
        <v>198</v>
      </c>
      <c r="D43" s="155"/>
      <c r="E43" s="150"/>
      <c r="F43" s="154">
        <f t="shared" si="0"/>
        <v>0</v>
      </c>
      <c r="G43" s="717"/>
      <c r="H43" s="717"/>
      <c r="I43" s="232"/>
      <c r="J43" s="205"/>
    </row>
    <row r="44" spans="1:10" ht="38.25">
      <c r="A44" s="248" t="s">
        <v>819</v>
      </c>
      <c r="B44" s="21">
        <v>60</v>
      </c>
      <c r="C44" s="37" t="s">
        <v>198</v>
      </c>
      <c r="D44" s="155"/>
      <c r="E44" s="150"/>
      <c r="F44" s="154">
        <f t="shared" si="0"/>
        <v>0</v>
      </c>
      <c r="G44" s="717"/>
      <c r="H44" s="717"/>
      <c r="I44" s="232"/>
      <c r="J44" s="205"/>
    </row>
    <row r="45" spans="1:10">
      <c r="A45" s="248" t="s">
        <v>41</v>
      </c>
      <c r="B45" s="21">
        <v>20</v>
      </c>
      <c r="C45" s="37" t="s">
        <v>198</v>
      </c>
      <c r="D45" s="155"/>
      <c r="E45" s="150"/>
      <c r="F45" s="154">
        <f t="shared" si="0"/>
        <v>0</v>
      </c>
      <c r="G45" s="717"/>
      <c r="H45" s="717"/>
      <c r="I45" s="232"/>
      <c r="J45" s="205"/>
    </row>
    <row r="46" spans="1:10">
      <c r="A46" s="248" t="s">
        <v>148</v>
      </c>
      <c r="B46" s="21">
        <v>10</v>
      </c>
      <c r="C46" s="37" t="s">
        <v>198</v>
      </c>
      <c r="D46" s="155"/>
      <c r="E46" s="150"/>
      <c r="F46" s="154">
        <f t="shared" si="0"/>
        <v>0</v>
      </c>
      <c r="G46" s="717"/>
      <c r="H46" s="717"/>
      <c r="I46" s="232"/>
      <c r="J46" s="205"/>
    </row>
    <row r="47" spans="1:10">
      <c r="A47" s="248" t="s">
        <v>816</v>
      </c>
      <c r="B47" s="21">
        <v>20</v>
      </c>
      <c r="C47" s="37" t="s">
        <v>198</v>
      </c>
      <c r="D47" s="155"/>
      <c r="E47" s="150"/>
      <c r="F47" s="154">
        <f t="shared" si="0"/>
        <v>0</v>
      </c>
      <c r="G47" s="717"/>
      <c r="H47" s="717"/>
      <c r="I47" s="232"/>
      <c r="J47" s="205"/>
    </row>
    <row r="48" spans="1:10">
      <c r="A48" s="248" t="s">
        <v>817</v>
      </c>
      <c r="B48" s="21">
        <v>150</v>
      </c>
      <c r="C48" s="37" t="s">
        <v>198</v>
      </c>
      <c r="D48" s="155"/>
      <c r="E48" s="150"/>
      <c r="F48" s="154">
        <f t="shared" si="0"/>
        <v>0</v>
      </c>
      <c r="G48" s="717"/>
      <c r="H48" s="717"/>
      <c r="I48" s="232"/>
      <c r="J48" s="205"/>
    </row>
    <row r="49" spans="1:10">
      <c r="A49" s="248" t="s">
        <v>43</v>
      </c>
      <c r="B49" s="21">
        <v>140</v>
      </c>
      <c r="C49" s="37" t="s">
        <v>198</v>
      </c>
      <c r="D49" s="155"/>
      <c r="E49" s="150"/>
      <c r="F49" s="154">
        <f t="shared" si="0"/>
        <v>0</v>
      </c>
      <c r="G49" s="717"/>
      <c r="H49" s="717"/>
      <c r="I49" s="232"/>
      <c r="J49" s="205"/>
    </row>
    <row r="50" spans="1:10">
      <c r="A50" s="248" t="s">
        <v>818</v>
      </c>
      <c r="B50" s="21">
        <v>28</v>
      </c>
      <c r="C50" s="37" t="s">
        <v>198</v>
      </c>
      <c r="D50" s="155"/>
      <c r="E50" s="150"/>
      <c r="F50" s="154">
        <f t="shared" si="0"/>
        <v>0</v>
      </c>
      <c r="G50" s="717"/>
      <c r="H50" s="717"/>
      <c r="I50" s="232"/>
      <c r="J50" s="205"/>
    </row>
    <row r="51" spans="1:10">
      <c r="A51" s="248" t="s">
        <v>1060</v>
      </c>
      <c r="B51" s="21">
        <v>10</v>
      </c>
      <c r="C51" s="37" t="s">
        <v>198</v>
      </c>
      <c r="D51" s="155"/>
      <c r="E51" s="150"/>
      <c r="F51" s="154">
        <f t="shared" ref="F51" si="2">B51*E51</f>
        <v>0</v>
      </c>
      <c r="G51" s="717"/>
      <c r="H51" s="717"/>
      <c r="I51" s="232"/>
      <c r="J51" s="205"/>
    </row>
    <row r="52" spans="1:10" ht="25.5">
      <c r="A52" s="248" t="s">
        <v>1051</v>
      </c>
      <c r="B52" s="21">
        <v>39</v>
      </c>
      <c r="C52" s="37" t="s">
        <v>198</v>
      </c>
      <c r="D52" s="155"/>
      <c r="E52" s="150"/>
      <c r="F52" s="154">
        <f t="shared" si="0"/>
        <v>0</v>
      </c>
      <c r="G52" s="717"/>
      <c r="H52" s="717"/>
      <c r="I52" s="232"/>
      <c r="J52" s="205"/>
    </row>
    <row r="53" spans="1:10">
      <c r="A53" s="248" t="s">
        <v>1052</v>
      </c>
      <c r="B53" s="21">
        <v>33</v>
      </c>
      <c r="C53" s="37" t="s">
        <v>198</v>
      </c>
      <c r="D53" s="155"/>
      <c r="E53" s="150"/>
      <c r="F53" s="154">
        <f t="shared" si="0"/>
        <v>0</v>
      </c>
      <c r="G53" s="717"/>
      <c r="H53" s="717"/>
      <c r="I53" s="232"/>
      <c r="J53" s="205"/>
    </row>
    <row r="54" spans="1:10">
      <c r="A54" s="248" t="s">
        <v>1053</v>
      </c>
      <c r="B54" s="21">
        <v>5</v>
      </c>
      <c r="C54" s="37" t="s">
        <v>198</v>
      </c>
      <c r="D54" s="155"/>
      <c r="E54" s="150"/>
      <c r="F54" s="154">
        <f t="shared" si="0"/>
        <v>0</v>
      </c>
      <c r="G54" s="717"/>
      <c r="H54" s="717"/>
      <c r="I54" s="232"/>
      <c r="J54" s="205"/>
    </row>
    <row r="55" spans="1:10" ht="25.5">
      <c r="A55" s="248" t="s">
        <v>1253</v>
      </c>
      <c r="B55" s="21">
        <v>5</v>
      </c>
      <c r="C55" s="37" t="s">
        <v>198</v>
      </c>
      <c r="D55" s="155"/>
      <c r="E55" s="150"/>
      <c r="F55" s="154">
        <f t="shared" si="0"/>
        <v>0</v>
      </c>
      <c r="G55" s="717"/>
      <c r="H55" s="717"/>
      <c r="I55" s="232"/>
      <c r="J55" s="205"/>
    </row>
    <row r="56" spans="1:10" ht="25.5">
      <c r="A56" s="248" t="s">
        <v>1254</v>
      </c>
      <c r="B56" s="21">
        <v>5</v>
      </c>
      <c r="C56" s="37" t="s">
        <v>198</v>
      </c>
      <c r="D56" s="155"/>
      <c r="E56" s="150"/>
      <c r="F56" s="154">
        <f t="shared" si="0"/>
        <v>0</v>
      </c>
      <c r="G56" s="717"/>
      <c r="H56" s="717"/>
      <c r="I56" s="232"/>
      <c r="J56" s="205"/>
    </row>
    <row r="57" spans="1:10" ht="25.5">
      <c r="A57" s="248" t="s">
        <v>1255</v>
      </c>
      <c r="B57" s="21">
        <v>5</v>
      </c>
      <c r="C57" s="37" t="s">
        <v>198</v>
      </c>
      <c r="D57" s="155"/>
      <c r="E57" s="150"/>
      <c r="F57" s="154">
        <f t="shared" si="0"/>
        <v>0</v>
      </c>
      <c r="G57" s="717"/>
      <c r="H57" s="717"/>
      <c r="I57" s="232"/>
      <c r="J57" s="205"/>
    </row>
    <row r="58" spans="1:10" ht="25.5">
      <c r="A58" s="248" t="s">
        <v>1054</v>
      </c>
      <c r="B58" s="21">
        <v>48</v>
      </c>
      <c r="C58" s="37" t="s">
        <v>198</v>
      </c>
      <c r="D58" s="155"/>
      <c r="E58" s="150"/>
      <c r="F58" s="154">
        <f t="shared" si="0"/>
        <v>0</v>
      </c>
      <c r="G58" s="717"/>
      <c r="H58" s="717"/>
      <c r="I58" s="232"/>
      <c r="J58" s="205"/>
    </row>
    <row r="59" spans="1:10">
      <c r="A59" s="248" t="s">
        <v>820</v>
      </c>
      <c r="B59" s="21">
        <v>14</v>
      </c>
      <c r="C59" s="37" t="s">
        <v>198</v>
      </c>
      <c r="D59" s="155"/>
      <c r="E59" s="150"/>
      <c r="F59" s="154">
        <f t="shared" si="0"/>
        <v>0</v>
      </c>
      <c r="G59" s="717"/>
      <c r="H59" s="717"/>
      <c r="I59" s="232"/>
      <c r="J59" s="205"/>
    </row>
    <row r="60" spans="1:10">
      <c r="A60" s="248" t="s">
        <v>1061</v>
      </c>
      <c r="B60" s="21">
        <v>110</v>
      </c>
      <c r="C60" s="37" t="s">
        <v>198</v>
      </c>
      <c r="D60" s="155"/>
      <c r="E60" s="150"/>
      <c r="F60" s="154">
        <f t="shared" si="0"/>
        <v>0</v>
      </c>
      <c r="G60" s="717"/>
      <c r="H60" s="717"/>
      <c r="I60" s="232"/>
      <c r="J60" s="205"/>
    </row>
    <row r="61" spans="1:10" ht="25.5">
      <c r="A61" s="248" t="s">
        <v>149</v>
      </c>
      <c r="B61" s="21">
        <v>18</v>
      </c>
      <c r="C61" s="37" t="s">
        <v>198</v>
      </c>
      <c r="D61" s="155"/>
      <c r="E61" s="150"/>
      <c r="F61" s="154">
        <f t="shared" si="0"/>
        <v>0</v>
      </c>
      <c r="G61" s="717"/>
      <c r="H61" s="717"/>
      <c r="I61" s="232"/>
      <c r="J61" s="205"/>
    </row>
    <row r="62" spans="1:10" ht="25.5">
      <c r="A62" s="248" t="s">
        <v>150</v>
      </c>
      <c r="B62" s="21">
        <v>24</v>
      </c>
      <c r="C62" s="37" t="s">
        <v>198</v>
      </c>
      <c r="D62" s="155"/>
      <c r="E62" s="150"/>
      <c r="F62" s="154">
        <f t="shared" si="0"/>
        <v>0</v>
      </c>
      <c r="G62" s="717"/>
      <c r="H62" s="717"/>
      <c r="I62" s="232"/>
      <c r="J62" s="205"/>
    </row>
    <row r="63" spans="1:10">
      <c r="A63" s="248" t="s">
        <v>1055</v>
      </c>
      <c r="B63" s="21">
        <v>30</v>
      </c>
      <c r="C63" s="37" t="s">
        <v>198</v>
      </c>
      <c r="D63" s="155"/>
      <c r="E63" s="150"/>
      <c r="F63" s="154">
        <f t="shared" si="0"/>
        <v>0</v>
      </c>
      <c r="G63" s="717"/>
      <c r="H63" s="717"/>
      <c r="I63" s="232"/>
      <c r="J63" s="205"/>
    </row>
    <row r="64" spans="1:10" s="3" customFormat="1" ht="15" customHeight="1">
      <c r="A64" s="248" t="s">
        <v>42</v>
      </c>
      <c r="B64" s="21">
        <v>10</v>
      </c>
      <c r="C64" s="37" t="s">
        <v>198</v>
      </c>
      <c r="D64" s="155"/>
      <c r="E64" s="150"/>
      <c r="F64" s="154">
        <f t="shared" si="0"/>
        <v>0</v>
      </c>
      <c r="G64" s="717"/>
      <c r="H64" s="717"/>
      <c r="I64" s="232"/>
      <c r="J64" s="205"/>
    </row>
    <row r="65" spans="1:10" s="3" customFormat="1" ht="15" customHeight="1">
      <c r="A65" s="248" t="s">
        <v>1056</v>
      </c>
      <c r="B65" s="27">
        <v>24</v>
      </c>
      <c r="C65" s="37" t="s">
        <v>198</v>
      </c>
      <c r="D65" s="155"/>
      <c r="E65" s="150"/>
      <c r="F65" s="154">
        <f t="shared" si="0"/>
        <v>0</v>
      </c>
      <c r="G65" s="717"/>
      <c r="H65" s="717"/>
      <c r="I65" s="232"/>
      <c r="J65" s="205"/>
    </row>
    <row r="66" spans="1:10" s="3" customFormat="1" ht="17.25" customHeight="1">
      <c r="A66" s="248" t="s">
        <v>1059</v>
      </c>
      <c r="B66" s="21">
        <v>12</v>
      </c>
      <c r="C66" s="37" t="s">
        <v>198</v>
      </c>
      <c r="D66" s="155"/>
      <c r="E66" s="150"/>
      <c r="F66" s="154">
        <f t="shared" si="0"/>
        <v>0</v>
      </c>
      <c r="G66" s="717"/>
      <c r="H66" s="717"/>
      <c r="I66" s="232"/>
      <c r="J66" s="205"/>
    </row>
    <row r="67" spans="1:10" s="3" customFormat="1" ht="25.5">
      <c r="A67" s="248" t="s">
        <v>341</v>
      </c>
      <c r="B67" s="21">
        <v>80</v>
      </c>
      <c r="C67" s="37" t="s">
        <v>198</v>
      </c>
      <c r="D67" s="155"/>
      <c r="E67" s="150"/>
      <c r="F67" s="154">
        <f t="shared" si="0"/>
        <v>0</v>
      </c>
      <c r="G67" s="717"/>
      <c r="H67" s="717"/>
      <c r="I67" s="232"/>
      <c r="J67" s="205"/>
    </row>
    <row r="68" spans="1:10" s="3" customFormat="1">
      <c r="A68" s="248" t="s">
        <v>1256</v>
      </c>
      <c r="B68" s="21">
        <v>45</v>
      </c>
      <c r="C68" s="37" t="s">
        <v>198</v>
      </c>
      <c r="D68" s="155"/>
      <c r="E68" s="150"/>
      <c r="F68" s="154">
        <f t="shared" si="0"/>
        <v>0</v>
      </c>
      <c r="G68" s="717"/>
      <c r="H68" s="717"/>
      <c r="I68" s="232"/>
      <c r="J68" s="205"/>
    </row>
    <row r="69" spans="1:10" s="3" customFormat="1" ht="26.25" thickBot="1">
      <c r="A69" s="248" t="s">
        <v>1257</v>
      </c>
      <c r="B69" s="27">
        <v>80</v>
      </c>
      <c r="C69" s="37" t="s">
        <v>198</v>
      </c>
      <c r="D69" s="155"/>
      <c r="E69" s="150"/>
      <c r="F69" s="154">
        <f t="shared" si="0"/>
        <v>0</v>
      </c>
      <c r="G69" s="717"/>
      <c r="H69" s="717"/>
      <c r="I69" s="232"/>
      <c r="J69" s="205"/>
    </row>
    <row r="70" spans="1:10" ht="19.5" thickBot="1">
      <c r="A70" s="882" t="s">
        <v>202</v>
      </c>
      <c r="B70" s="823"/>
      <c r="C70" s="823"/>
      <c r="D70" s="823"/>
      <c r="E70" s="90"/>
      <c r="F70" s="252">
        <f>SUM(F20:F69)</f>
        <v>0</v>
      </c>
      <c r="G70" s="718"/>
      <c r="H70" s="718"/>
      <c r="I70" s="90"/>
      <c r="J70" s="206"/>
    </row>
    <row r="71" spans="1:10" ht="18.75">
      <c r="A71" s="105"/>
      <c r="B71" s="105"/>
      <c r="C71" s="105"/>
      <c r="D71" s="105"/>
      <c r="E71" s="107"/>
      <c r="F71" s="109"/>
      <c r="G71" s="109"/>
      <c r="H71" s="109"/>
      <c r="I71" s="107"/>
    </row>
    <row r="72" spans="1:10" s="89" customFormat="1" ht="16.5" thickBot="1">
      <c r="A72" s="3"/>
      <c r="B72" s="23"/>
      <c r="C72" s="3"/>
      <c r="D72" s="18"/>
      <c r="E72" s="3"/>
      <c r="F72" s="18"/>
      <c r="G72" s="18"/>
      <c r="H72" s="18"/>
      <c r="I72" s="3"/>
    </row>
    <row r="73" spans="1:10" s="144" customFormat="1" ht="15.75" customHeight="1" thickBot="1">
      <c r="A73" s="819" t="s">
        <v>136</v>
      </c>
      <c r="B73" s="819"/>
      <c r="C73" s="819"/>
      <c r="D73" s="820"/>
      <c r="E73" s="817">
        <f>F70/1.095</f>
        <v>0</v>
      </c>
      <c r="F73" s="818"/>
      <c r="G73" s="609"/>
      <c r="H73" s="609"/>
      <c r="I73" s="143" t="s">
        <v>166</v>
      </c>
    </row>
    <row r="74" spans="1:10" s="144" customFormat="1" ht="16.5" thickBot="1">
      <c r="A74" s="143"/>
      <c r="B74" s="143"/>
      <c r="C74" s="143"/>
      <c r="D74" s="145"/>
      <c r="E74" s="133"/>
      <c r="F74" s="135"/>
      <c r="G74" s="135"/>
      <c r="H74" s="135"/>
      <c r="I74" s="143"/>
    </row>
    <row r="75" spans="1:10" s="144" customFormat="1" ht="15.75" customHeight="1" thickBot="1">
      <c r="A75" s="824" t="s">
        <v>196</v>
      </c>
      <c r="B75" s="824"/>
      <c r="C75" s="824"/>
      <c r="D75" s="825"/>
      <c r="E75" s="815">
        <f>F70*1</f>
        <v>0</v>
      </c>
      <c r="F75" s="816"/>
      <c r="G75" s="610"/>
      <c r="H75" s="610"/>
      <c r="I75" s="143" t="s">
        <v>166</v>
      </c>
    </row>
    <row r="76" spans="1:10" s="144" customFormat="1" ht="18.75">
      <c r="A76" s="224"/>
      <c r="B76" s="224"/>
      <c r="C76" s="224"/>
      <c r="D76" s="224"/>
      <c r="E76" s="147"/>
      <c r="F76" s="147"/>
      <c r="G76" s="147"/>
      <c r="H76" s="147"/>
      <c r="I76" s="143"/>
    </row>
    <row r="77" spans="1:10" s="144" customFormat="1" ht="18.75" hidden="1" customHeight="1">
      <c r="A77" s="224"/>
      <c r="B77" s="224"/>
      <c r="C77" s="224"/>
      <c r="D77" s="224"/>
      <c r="E77" s="147"/>
      <c r="F77" s="147"/>
      <c r="G77" s="147"/>
      <c r="H77" s="147"/>
      <c r="I77" s="143"/>
    </row>
    <row r="78" spans="1:10" s="144" customFormat="1" ht="18.75" hidden="1" customHeight="1">
      <c r="A78" s="224"/>
      <c r="B78" s="224"/>
      <c r="C78" s="224"/>
      <c r="D78" s="224"/>
      <c r="E78" s="147"/>
      <c r="F78" s="147"/>
      <c r="G78" s="147"/>
      <c r="H78" s="147"/>
      <c r="I78" s="143"/>
    </row>
    <row r="79" spans="1:10" s="144" customFormat="1" ht="18.75" hidden="1" customHeight="1">
      <c r="A79" s="224"/>
      <c r="B79" s="224"/>
      <c r="C79" s="224"/>
      <c r="D79" s="224"/>
      <c r="E79" s="147"/>
      <c r="F79" s="147"/>
      <c r="G79" s="147"/>
      <c r="H79" s="147"/>
      <c r="I79" s="143"/>
    </row>
    <row r="80" spans="1:10" s="144" customFormat="1" ht="18.75" hidden="1" customHeight="1">
      <c r="A80" s="224"/>
      <c r="B80" s="224"/>
      <c r="C80" s="224"/>
      <c r="D80" s="224"/>
      <c r="E80" s="147"/>
      <c r="F80" s="147"/>
      <c r="G80" s="147"/>
      <c r="H80" s="147"/>
      <c r="I80" s="143"/>
    </row>
    <row r="81" spans="1:14" s="144" customFormat="1" ht="18.75" hidden="1" customHeight="1">
      <c r="A81" s="224"/>
      <c r="B81" s="224"/>
      <c r="C81" s="224"/>
      <c r="D81" s="224"/>
      <c r="E81" s="147"/>
      <c r="F81" s="147"/>
      <c r="G81" s="147"/>
      <c r="H81" s="147"/>
      <c r="I81" s="143"/>
    </row>
    <row r="82" spans="1:14" s="144" customFormat="1" ht="18.75">
      <c r="A82" s="224"/>
      <c r="B82" s="224"/>
      <c r="C82" s="224"/>
      <c r="D82" s="224"/>
      <c r="E82" s="147"/>
      <c r="F82" s="147"/>
      <c r="G82" s="147"/>
      <c r="H82" s="147"/>
      <c r="I82" s="143"/>
    </row>
    <row r="83" spans="1:14" ht="0.75" customHeight="1">
      <c r="A83" s="846"/>
      <c r="B83" s="846"/>
      <c r="C83" s="846"/>
      <c r="D83" s="846"/>
      <c r="E83" s="846"/>
      <c r="F83" s="846"/>
      <c r="G83" s="846"/>
      <c r="H83" s="846"/>
      <c r="I83" s="846"/>
    </row>
    <row r="84" spans="1:14">
      <c r="A84" s="221"/>
      <c r="B84" s="221"/>
      <c r="C84" s="221"/>
      <c r="D84" s="221"/>
      <c r="E84" s="221"/>
      <c r="F84" s="221"/>
      <c r="G84" s="716"/>
      <c r="H84" s="716"/>
      <c r="I84" s="221"/>
    </row>
    <row r="85" spans="1:14" s="89" customFormat="1" ht="15.75">
      <c r="A85"/>
      <c r="B85" s="24"/>
      <c r="C85"/>
      <c r="D85" s="22"/>
      <c r="E85"/>
      <c r="F85" s="22"/>
      <c r="G85" s="22"/>
      <c r="H85" s="22"/>
      <c r="I85"/>
    </row>
    <row r="86" spans="1:14" s="89" customFormat="1" ht="15.75" customHeight="1">
      <c r="A86" s="133" t="s">
        <v>156</v>
      </c>
      <c r="B86" s="157"/>
      <c r="C86" s="133" t="s">
        <v>158</v>
      </c>
      <c r="D86" s="135"/>
      <c r="E86" s="133"/>
      <c r="F86" s="135" t="s">
        <v>159</v>
      </c>
      <c r="G86" s="135"/>
      <c r="H86" s="135"/>
      <c r="I86" s="133"/>
    </row>
    <row r="87" spans="1:14" s="89" customFormat="1" ht="15.75">
      <c r="A87" s="133"/>
      <c r="B87" s="157"/>
      <c r="C87" s="133"/>
      <c r="D87" s="135"/>
      <c r="E87" s="133"/>
      <c r="F87" s="135"/>
      <c r="G87" s="135"/>
      <c r="H87" s="135"/>
      <c r="I87" s="133"/>
    </row>
    <row r="88" spans="1:14" s="89" customFormat="1" ht="15.75">
      <c r="A88" s="133" t="s">
        <v>157</v>
      </c>
      <c r="B88" s="157"/>
      <c r="C88" s="133"/>
      <c r="D88" s="135"/>
      <c r="E88" s="133"/>
      <c r="F88" s="135"/>
      <c r="G88" s="135"/>
      <c r="H88" s="135"/>
      <c r="I88" s="133"/>
    </row>
    <row r="90" spans="1:14" ht="45" customHeight="1">
      <c r="A90" s="881" t="s">
        <v>1329</v>
      </c>
      <c r="B90" s="881"/>
      <c r="C90" s="881"/>
      <c r="D90" s="881"/>
      <c r="E90" s="881"/>
      <c r="F90" s="881"/>
      <c r="G90" s="881"/>
      <c r="H90" s="881"/>
      <c r="I90" s="881"/>
      <c r="J90" s="881"/>
      <c r="K90" s="710"/>
      <c r="L90" s="710"/>
      <c r="M90" s="710"/>
      <c r="N90" s="710"/>
    </row>
    <row r="92" spans="1:14" ht="15.75">
      <c r="A92" s="726" t="s">
        <v>1346</v>
      </c>
      <c r="B92" s="727"/>
      <c r="C92" s="728"/>
      <c r="D92" s="728"/>
      <c r="E92" s="728"/>
      <c r="F92" s="728"/>
      <c r="G92" s="728"/>
      <c r="H92" s="729"/>
      <c r="I92" s="729"/>
      <c r="J92" s="730"/>
      <c r="K92" s="730"/>
    </row>
    <row r="93" spans="1:14">
      <c r="A93" s="807" t="s">
        <v>1351</v>
      </c>
      <c r="B93" s="807"/>
      <c r="C93" s="807"/>
      <c r="D93" s="808" t="s">
        <v>1347</v>
      </c>
      <c r="E93" s="808"/>
      <c r="F93" s="808"/>
      <c r="G93" s="808"/>
      <c r="H93" s="808"/>
      <c r="I93" s="808"/>
      <c r="J93" s="808"/>
      <c r="K93" s="808"/>
    </row>
    <row r="94" spans="1:14">
      <c r="A94" s="809" t="s">
        <v>1352</v>
      </c>
      <c r="B94" s="809"/>
      <c r="C94" s="809"/>
      <c r="D94" s="807" t="s">
        <v>1348</v>
      </c>
      <c r="E94" s="807"/>
      <c r="F94" s="807"/>
      <c r="G94" s="807"/>
      <c r="H94" s="807"/>
      <c r="I94" s="807"/>
      <c r="J94" s="807"/>
      <c r="K94" s="807"/>
    </row>
    <row r="95" spans="1:14">
      <c r="A95" s="809" t="s">
        <v>1355</v>
      </c>
      <c r="B95" s="809"/>
      <c r="C95" s="809"/>
      <c r="D95" s="809" t="s">
        <v>1354</v>
      </c>
      <c r="E95" s="809"/>
      <c r="F95" s="809"/>
      <c r="G95" s="809"/>
      <c r="H95" s="809"/>
      <c r="I95" s="809"/>
      <c r="J95" s="809"/>
      <c r="K95" s="809"/>
    </row>
    <row r="96" spans="1:14">
      <c r="A96" s="809" t="s">
        <v>1349</v>
      </c>
      <c r="B96" s="809"/>
      <c r="C96" s="809"/>
      <c r="D96" s="810" t="s">
        <v>1350</v>
      </c>
      <c r="E96" s="811"/>
      <c r="F96" s="811"/>
      <c r="G96" s="811"/>
      <c r="H96" s="811"/>
      <c r="I96" s="811"/>
      <c r="J96" s="811"/>
      <c r="K96" s="812"/>
    </row>
    <row r="98" spans="1:10" ht="15.75" thickBot="1">
      <c r="A98" t="s">
        <v>1363</v>
      </c>
    </row>
    <row r="99" spans="1:10">
      <c r="A99" s="50" t="s">
        <v>206</v>
      </c>
      <c r="B99" s="67" t="s">
        <v>169</v>
      </c>
      <c r="C99" s="58" t="s">
        <v>168</v>
      </c>
      <c r="D99" s="59" t="s">
        <v>167</v>
      </c>
      <c r="E99" s="58" t="s">
        <v>171</v>
      </c>
      <c r="F99" s="46" t="s">
        <v>174</v>
      </c>
      <c r="G99" s="803" t="s">
        <v>1322</v>
      </c>
      <c r="H99" s="876" t="s">
        <v>1326</v>
      </c>
      <c r="I99" s="862" t="s">
        <v>1327</v>
      </c>
      <c r="J99" s="883" t="s">
        <v>1325</v>
      </c>
    </row>
    <row r="100" spans="1:10">
      <c r="A100" s="52"/>
      <c r="B100" s="68" t="s">
        <v>162</v>
      </c>
      <c r="C100" s="60" t="s">
        <v>163</v>
      </c>
      <c r="D100" s="61" t="s">
        <v>164</v>
      </c>
      <c r="E100" s="60" t="s">
        <v>172</v>
      </c>
      <c r="F100" s="47" t="s">
        <v>175</v>
      </c>
      <c r="G100" s="804"/>
      <c r="H100" s="877"/>
      <c r="I100" s="863"/>
      <c r="J100" s="884"/>
    </row>
    <row r="101" spans="1:10">
      <c r="A101" s="52"/>
      <c r="B101" s="68"/>
      <c r="C101" s="60"/>
      <c r="D101" s="61" t="s">
        <v>165</v>
      </c>
      <c r="E101" s="60" t="s">
        <v>173</v>
      </c>
      <c r="F101" s="47" t="s">
        <v>170</v>
      </c>
      <c r="G101" s="804"/>
      <c r="H101" s="877"/>
      <c r="I101" s="863"/>
      <c r="J101" s="884"/>
    </row>
    <row r="102" spans="1:10">
      <c r="A102" s="54"/>
      <c r="B102" s="69"/>
      <c r="C102" s="62"/>
      <c r="D102" s="63" t="s">
        <v>166</v>
      </c>
      <c r="E102" s="62" t="s">
        <v>166</v>
      </c>
      <c r="F102" s="48" t="s">
        <v>166</v>
      </c>
      <c r="G102" s="805"/>
      <c r="H102" s="877"/>
      <c r="I102" s="863"/>
      <c r="J102" s="884"/>
    </row>
    <row r="103" spans="1:10" ht="15.75" thickBot="1">
      <c r="A103" s="56">
        <v>1</v>
      </c>
      <c r="B103" s="70">
        <v>2</v>
      </c>
      <c r="C103" s="64">
        <v>3</v>
      </c>
      <c r="D103" s="65">
        <v>4</v>
      </c>
      <c r="E103" s="64">
        <v>5</v>
      </c>
      <c r="F103" s="49" t="s">
        <v>176</v>
      </c>
      <c r="G103" s="230">
        <v>7</v>
      </c>
      <c r="H103" s="656">
        <v>8</v>
      </c>
      <c r="I103" s="654">
        <v>9</v>
      </c>
      <c r="J103" s="633">
        <v>10</v>
      </c>
    </row>
    <row r="104" spans="1:10">
      <c r="A104" s="733" t="s">
        <v>1364</v>
      </c>
      <c r="B104" s="734">
        <v>50</v>
      </c>
      <c r="C104" s="735" t="s">
        <v>177</v>
      </c>
      <c r="D104" s="736">
        <v>2.1</v>
      </c>
      <c r="E104" s="736">
        <v>2.2999999999999998</v>
      </c>
      <c r="F104" s="737">
        <f>E104*B104</f>
        <v>114.99999999999999</v>
      </c>
      <c r="G104" s="738" t="s">
        <v>1365</v>
      </c>
      <c r="H104" s="747">
        <v>220</v>
      </c>
      <c r="I104" s="748"/>
      <c r="J104" s="739"/>
    </row>
    <row r="105" spans="1:10">
      <c r="A105" s="740" t="s">
        <v>1366</v>
      </c>
      <c r="B105" s="741">
        <v>80</v>
      </c>
      <c r="C105" s="742" t="s">
        <v>198</v>
      </c>
      <c r="D105" s="743">
        <v>7.8</v>
      </c>
      <c r="E105" s="736">
        <v>8.5399999999999991</v>
      </c>
      <c r="F105" s="737">
        <f t="shared" ref="F105:F106" si="3">E105*B105</f>
        <v>683.19999999999993</v>
      </c>
      <c r="G105" s="744" t="s">
        <v>1367</v>
      </c>
      <c r="H105" s="749">
        <v>1</v>
      </c>
      <c r="I105" s="748"/>
      <c r="J105" s="745" t="s">
        <v>1368</v>
      </c>
    </row>
    <row r="106" spans="1:10">
      <c r="A106" s="740" t="s">
        <v>1369</v>
      </c>
      <c r="B106" s="742">
        <v>200</v>
      </c>
      <c r="C106" s="742" t="s">
        <v>200</v>
      </c>
      <c r="D106" s="743">
        <v>1.5</v>
      </c>
      <c r="E106" s="736">
        <v>1.64</v>
      </c>
      <c r="F106" s="737">
        <f t="shared" si="3"/>
        <v>328</v>
      </c>
      <c r="G106" s="746" t="s">
        <v>1370</v>
      </c>
      <c r="H106" s="749">
        <v>1</v>
      </c>
      <c r="I106" s="748"/>
      <c r="J106" s="745"/>
    </row>
  </sheetData>
  <sheetProtection selectLockedCells="1"/>
  <mergeCells count="29">
    <mergeCell ref="A13:I13"/>
    <mergeCell ref="A3:B3"/>
    <mergeCell ref="A5:B5"/>
    <mergeCell ref="A7:B7"/>
    <mergeCell ref="A8:B8"/>
    <mergeCell ref="A11:I11"/>
    <mergeCell ref="A90:J90"/>
    <mergeCell ref="I15:I18"/>
    <mergeCell ref="J15:J18"/>
    <mergeCell ref="A83:I83"/>
    <mergeCell ref="A70:D70"/>
    <mergeCell ref="A73:D73"/>
    <mergeCell ref="E73:F73"/>
    <mergeCell ref="A75:D75"/>
    <mergeCell ref="E75:F75"/>
    <mergeCell ref="G15:G18"/>
    <mergeCell ref="H15:H18"/>
    <mergeCell ref="A93:C93"/>
    <mergeCell ref="D93:K93"/>
    <mergeCell ref="A94:C94"/>
    <mergeCell ref="D94:K94"/>
    <mergeCell ref="A95:C95"/>
    <mergeCell ref="D95:K95"/>
    <mergeCell ref="A96:C96"/>
    <mergeCell ref="D96:K96"/>
    <mergeCell ref="G99:G102"/>
    <mergeCell ref="H99:H102"/>
    <mergeCell ref="I99:I102"/>
    <mergeCell ref="J99:J102"/>
  </mergeCells>
  <pageMargins left="0.39370078740157483" right="0.19685039370078741" top="0.39370078740157483" bottom="0.39370078740157483" header="0.19685039370078741" footer="0.19685039370078741"/>
  <pageSetup paperSize="9" scale="75" orientation="portrait" r:id="rId1"/>
  <headerFooter>
    <oddFooter>&amp;CStran &amp;P od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M57"/>
  <sheetViews>
    <sheetView view="pageLayout" topLeftCell="A22" zoomScaleNormal="100" workbookViewId="0">
      <selection activeCell="F28" sqref="F28"/>
    </sheetView>
  </sheetViews>
  <sheetFormatPr defaultRowHeight="15"/>
  <cols>
    <col min="1" max="1" width="44.42578125" customWidth="1"/>
    <col min="2" max="2" width="8" style="24" customWidth="1"/>
    <col min="3" max="3" width="6.140625" customWidth="1"/>
    <col min="4" max="4" width="9.85546875" style="22" customWidth="1"/>
    <col min="5" max="5" width="9.5703125" customWidth="1"/>
    <col min="6" max="6" width="12.5703125" style="22" customWidth="1"/>
    <col min="7" max="7" width="16.85546875" customWidth="1"/>
    <col min="8" max="8" width="20" bestFit="1" customWidth="1"/>
  </cols>
  <sheetData>
    <row r="2" spans="1:13">
      <c r="A2" s="136" t="s">
        <v>190</v>
      </c>
      <c r="B2" s="137"/>
    </row>
    <row r="3" spans="1:13">
      <c r="A3" s="826" t="s">
        <v>191</v>
      </c>
      <c r="B3" s="827"/>
    </row>
    <row r="4" spans="1:13">
      <c r="A4" s="138"/>
      <c r="B4" s="139"/>
    </row>
    <row r="5" spans="1:13">
      <c r="A5" s="826" t="s">
        <v>192</v>
      </c>
      <c r="B5" s="827"/>
    </row>
    <row r="6" spans="1:13">
      <c r="A6" s="138"/>
      <c r="B6" s="139"/>
    </row>
    <row r="7" spans="1:13">
      <c r="A7" s="826" t="s">
        <v>193</v>
      </c>
      <c r="B7" s="827"/>
    </row>
    <row r="8" spans="1:13">
      <c r="A8" s="828" t="s">
        <v>194</v>
      </c>
      <c r="B8" s="829"/>
    </row>
    <row r="11" spans="1:13" ht="18.75">
      <c r="A11" s="814" t="s">
        <v>160</v>
      </c>
      <c r="B11" s="814"/>
      <c r="C11" s="814"/>
      <c r="D11" s="814"/>
      <c r="E11" s="814"/>
      <c r="F11" s="814"/>
      <c r="G11" s="814"/>
      <c r="H11" s="9"/>
      <c r="I11" s="1"/>
      <c r="J11" s="1"/>
      <c r="K11" s="1"/>
      <c r="L11" s="1"/>
      <c r="M11" s="1"/>
    </row>
    <row r="12" spans="1:13" ht="18.75">
      <c r="A12" s="225"/>
      <c r="B12" s="225"/>
      <c r="C12" s="225"/>
      <c r="D12" s="225"/>
      <c r="E12" s="225"/>
      <c r="F12" s="225"/>
      <c r="G12" s="225"/>
      <c r="H12" s="9"/>
      <c r="I12" s="1"/>
      <c r="J12" s="1"/>
      <c r="K12" s="1"/>
      <c r="L12" s="1"/>
      <c r="M12" s="1"/>
    </row>
    <row r="13" spans="1:13" ht="18.75">
      <c r="A13" s="814" t="s">
        <v>1026</v>
      </c>
      <c r="B13" s="814"/>
      <c r="C13" s="814"/>
      <c r="D13" s="814"/>
      <c r="E13" s="814"/>
      <c r="F13" s="814"/>
      <c r="G13" s="814"/>
      <c r="H13" s="2"/>
      <c r="I13" s="1"/>
      <c r="J13" s="1"/>
      <c r="K13" s="1"/>
      <c r="L13" s="1"/>
      <c r="M13" s="1"/>
    </row>
    <row r="14" spans="1:13" ht="19.5" thickBot="1">
      <c r="A14" s="225"/>
      <c r="B14" s="225"/>
      <c r="C14" s="225"/>
      <c r="D14" s="225"/>
      <c r="E14" s="225"/>
      <c r="F14" s="225"/>
      <c r="G14" s="225"/>
      <c r="H14" s="2"/>
      <c r="I14" s="1"/>
      <c r="J14" s="1"/>
      <c r="K14" s="1"/>
      <c r="L14" s="1"/>
      <c r="M14" s="1"/>
    </row>
    <row r="15" spans="1:13">
      <c r="A15" s="50" t="s">
        <v>208</v>
      </c>
      <c r="B15" s="67" t="s">
        <v>169</v>
      </c>
      <c r="C15" s="58" t="s">
        <v>168</v>
      </c>
      <c r="D15" s="59" t="s">
        <v>167</v>
      </c>
      <c r="E15" s="58" t="s">
        <v>171</v>
      </c>
      <c r="F15" s="46" t="s">
        <v>174</v>
      </c>
      <c r="G15" s="803" t="s">
        <v>1322</v>
      </c>
      <c r="H15" s="883" t="s">
        <v>1325</v>
      </c>
    </row>
    <row r="16" spans="1:13">
      <c r="A16" s="52"/>
      <c r="B16" s="68" t="s">
        <v>162</v>
      </c>
      <c r="C16" s="60" t="s">
        <v>163</v>
      </c>
      <c r="D16" s="61" t="s">
        <v>164</v>
      </c>
      <c r="E16" s="60" t="s">
        <v>172</v>
      </c>
      <c r="F16" s="47" t="s">
        <v>175</v>
      </c>
      <c r="G16" s="804"/>
      <c r="H16" s="884"/>
    </row>
    <row r="17" spans="1:9">
      <c r="A17" s="52"/>
      <c r="B17" s="68"/>
      <c r="C17" s="60"/>
      <c r="D17" s="61" t="s">
        <v>165</v>
      </c>
      <c r="E17" s="60" t="s">
        <v>173</v>
      </c>
      <c r="F17" s="47" t="s">
        <v>170</v>
      </c>
      <c r="G17" s="804"/>
      <c r="H17" s="884"/>
    </row>
    <row r="18" spans="1:9">
      <c r="A18" s="54"/>
      <c r="B18" s="69"/>
      <c r="C18" s="62"/>
      <c r="D18" s="63" t="s">
        <v>166</v>
      </c>
      <c r="E18" s="62" t="s">
        <v>166</v>
      </c>
      <c r="F18" s="48" t="s">
        <v>166</v>
      </c>
      <c r="G18" s="805"/>
      <c r="H18" s="884"/>
    </row>
    <row r="19" spans="1:9" ht="15.75" thickBot="1">
      <c r="A19" s="56">
        <v>1</v>
      </c>
      <c r="B19" s="70">
        <v>2</v>
      </c>
      <c r="C19" s="64">
        <v>3</v>
      </c>
      <c r="D19" s="65">
        <v>4</v>
      </c>
      <c r="E19" s="64">
        <v>5</v>
      </c>
      <c r="F19" s="49" t="s">
        <v>176</v>
      </c>
      <c r="G19" s="230">
        <v>7</v>
      </c>
      <c r="H19" s="633">
        <v>8</v>
      </c>
    </row>
    <row r="20" spans="1:9" ht="26.25">
      <c r="A20" s="780" t="s">
        <v>342</v>
      </c>
      <c r="B20" s="93">
        <v>83</v>
      </c>
      <c r="C20" s="37" t="s">
        <v>198</v>
      </c>
      <c r="D20" s="154"/>
      <c r="E20" s="149"/>
      <c r="F20" s="154">
        <f t="shared" ref="F20:F27" si="0">B20*E20</f>
        <v>0</v>
      </c>
      <c r="G20" s="234"/>
      <c r="H20" s="205"/>
      <c r="I20" s="89"/>
    </row>
    <row r="21" spans="1:9">
      <c r="A21" s="780" t="s">
        <v>890</v>
      </c>
      <c r="B21" s="93">
        <v>60</v>
      </c>
      <c r="C21" s="37" t="s">
        <v>198</v>
      </c>
      <c r="D21" s="154"/>
      <c r="E21" s="149"/>
      <c r="F21" s="154">
        <f t="shared" si="0"/>
        <v>0</v>
      </c>
      <c r="G21" s="234"/>
      <c r="H21" s="205"/>
    </row>
    <row r="22" spans="1:9" ht="21" customHeight="1">
      <c r="A22" s="780" t="s">
        <v>891</v>
      </c>
      <c r="B22" s="93">
        <v>500</v>
      </c>
      <c r="C22" s="37" t="s">
        <v>198</v>
      </c>
      <c r="D22" s="154"/>
      <c r="E22" s="149"/>
      <c r="F22" s="154">
        <f t="shared" si="0"/>
        <v>0</v>
      </c>
      <c r="G22" s="234"/>
      <c r="H22" s="205"/>
    </row>
    <row r="23" spans="1:9" ht="26.25">
      <c r="A23" s="435" t="s">
        <v>1062</v>
      </c>
      <c r="B23" s="27">
        <v>4</v>
      </c>
      <c r="C23" s="4" t="s">
        <v>198</v>
      </c>
      <c r="D23" s="155"/>
      <c r="E23" s="150"/>
      <c r="F23" s="154">
        <f t="shared" si="0"/>
        <v>0</v>
      </c>
      <c r="G23" s="232"/>
      <c r="H23" s="205"/>
    </row>
    <row r="24" spans="1:9">
      <c r="A24" s="435" t="s">
        <v>1229</v>
      </c>
      <c r="B24" s="27">
        <v>67</v>
      </c>
      <c r="C24" s="4" t="s">
        <v>198</v>
      </c>
      <c r="D24" s="155"/>
      <c r="E24" s="150"/>
      <c r="F24" s="154">
        <f t="shared" si="0"/>
        <v>0</v>
      </c>
      <c r="G24" s="232"/>
      <c r="H24" s="205"/>
    </row>
    <row r="25" spans="1:9">
      <c r="A25" s="781" t="s">
        <v>1019</v>
      </c>
      <c r="B25" s="27">
        <v>31</v>
      </c>
      <c r="C25" s="4" t="s">
        <v>198</v>
      </c>
      <c r="D25" s="155"/>
      <c r="E25" s="150"/>
      <c r="F25" s="154">
        <f t="shared" si="0"/>
        <v>0</v>
      </c>
      <c r="G25" s="232"/>
      <c r="H25" s="205"/>
    </row>
    <row r="26" spans="1:9">
      <c r="A26" s="248" t="s">
        <v>1063</v>
      </c>
      <c r="B26" s="27">
        <v>50</v>
      </c>
      <c r="C26" s="4" t="s">
        <v>198</v>
      </c>
      <c r="D26" s="155"/>
      <c r="E26" s="150"/>
      <c r="F26" s="154">
        <f t="shared" si="0"/>
        <v>0</v>
      </c>
      <c r="G26" s="232"/>
      <c r="H26" s="205"/>
    </row>
    <row r="27" spans="1:9" ht="39.75" customHeight="1" thickBot="1">
      <c r="A27" s="435" t="s">
        <v>1064</v>
      </c>
      <c r="B27" s="27">
        <v>20</v>
      </c>
      <c r="C27" s="4" t="s">
        <v>198</v>
      </c>
      <c r="D27" s="155"/>
      <c r="E27" s="150"/>
      <c r="F27" s="154">
        <f t="shared" si="0"/>
        <v>0</v>
      </c>
      <c r="G27" s="232"/>
      <c r="H27" s="206"/>
    </row>
    <row r="28" spans="1:9" ht="19.5" thickBot="1">
      <c r="A28" s="882" t="s">
        <v>202</v>
      </c>
      <c r="B28" s="823"/>
      <c r="C28" s="823"/>
      <c r="D28" s="823"/>
      <c r="E28" s="90"/>
      <c r="F28" s="158">
        <f>SUM(F20:F27)</f>
        <v>0</v>
      </c>
      <c r="G28" s="90"/>
      <c r="H28" s="206"/>
    </row>
    <row r="29" spans="1:9" ht="18.75">
      <c r="A29" s="105"/>
      <c r="B29" s="105"/>
      <c r="C29" s="105"/>
      <c r="D29" s="105"/>
      <c r="E29" s="107"/>
      <c r="F29" s="109"/>
      <c r="G29" s="107"/>
    </row>
    <row r="30" spans="1:9" s="89" customFormat="1" ht="16.5" thickBot="1">
      <c r="A30"/>
      <c r="B30" s="24"/>
      <c r="C30"/>
      <c r="D30" s="22"/>
      <c r="E30"/>
      <c r="F30" s="22"/>
      <c r="G30"/>
    </row>
    <row r="31" spans="1:9" s="144" customFormat="1" ht="19.5" thickBot="1">
      <c r="A31" s="819" t="s">
        <v>195</v>
      </c>
      <c r="B31" s="819"/>
      <c r="C31" s="819"/>
      <c r="D31" s="819"/>
      <c r="E31" s="817">
        <f>F28/1.095</f>
        <v>0</v>
      </c>
      <c r="F31" s="818"/>
      <c r="G31" s="143" t="s">
        <v>166</v>
      </c>
    </row>
    <row r="32" spans="1:9" s="144" customFormat="1" ht="16.5" thickBot="1">
      <c r="A32" s="143"/>
      <c r="B32" s="143"/>
      <c r="C32" s="143"/>
      <c r="D32" s="145"/>
      <c r="E32" s="133"/>
      <c r="F32" s="135"/>
      <c r="G32" s="143"/>
    </row>
    <row r="33" spans="1:12" s="144" customFormat="1" ht="19.5" thickBot="1">
      <c r="A33" s="824" t="s">
        <v>196</v>
      </c>
      <c r="B33" s="824"/>
      <c r="C33" s="824"/>
      <c r="D33" s="824"/>
      <c r="E33" s="815">
        <f>F28*1</f>
        <v>0</v>
      </c>
      <c r="F33" s="816"/>
      <c r="G33" s="143" t="s">
        <v>166</v>
      </c>
    </row>
    <row r="36" spans="1:12" ht="20.25" customHeight="1">
      <c r="A36" s="846"/>
      <c r="B36" s="846"/>
      <c r="C36" s="846"/>
      <c r="D36" s="846"/>
      <c r="E36" s="846"/>
      <c r="F36" s="846"/>
      <c r="G36" s="846"/>
    </row>
    <row r="37" spans="1:12" s="89" customFormat="1" ht="15.75">
      <c r="A37"/>
      <c r="B37" s="24"/>
      <c r="C37"/>
      <c r="D37" s="22"/>
      <c r="E37"/>
      <c r="F37" s="22"/>
      <c r="G37"/>
    </row>
    <row r="38" spans="1:12" s="89" customFormat="1" ht="15.75">
      <c r="A38" s="133" t="s">
        <v>156</v>
      </c>
      <c r="B38" s="157"/>
      <c r="C38" s="133" t="s">
        <v>158</v>
      </c>
      <c r="D38" s="135"/>
      <c r="E38" s="133"/>
      <c r="F38" s="135" t="s">
        <v>159</v>
      </c>
      <c r="G38" s="133"/>
    </row>
    <row r="39" spans="1:12" s="89" customFormat="1" ht="15.75">
      <c r="A39" s="133"/>
      <c r="B39" s="157"/>
      <c r="C39" s="133"/>
      <c r="D39" s="135"/>
      <c r="E39" s="133"/>
      <c r="F39" s="135"/>
      <c r="G39" s="133"/>
    </row>
    <row r="40" spans="1:12" ht="15.75">
      <c r="A40" s="133" t="s">
        <v>157</v>
      </c>
      <c r="B40" s="157"/>
      <c r="C40" s="133"/>
      <c r="D40" s="135"/>
      <c r="E40" s="133"/>
      <c r="F40" s="135"/>
      <c r="G40" s="133"/>
    </row>
    <row r="41" spans="1:12">
      <c r="A41" s="290"/>
    </row>
    <row r="42" spans="1:12" ht="25.5" customHeight="1">
      <c r="A42" s="866" t="s">
        <v>1329</v>
      </c>
      <c r="B42" s="866"/>
      <c r="C42" s="866"/>
      <c r="D42" s="866"/>
      <c r="E42" s="866"/>
      <c r="F42" s="866"/>
      <c r="G42" s="866"/>
      <c r="H42" s="866"/>
      <c r="I42" s="710"/>
      <c r="J42" s="710"/>
      <c r="K42" s="710"/>
      <c r="L42" s="710"/>
    </row>
    <row r="44" spans="1:12" ht="15.75">
      <c r="A44" s="726" t="s">
        <v>1346</v>
      </c>
      <c r="B44" s="727"/>
      <c r="C44" s="728"/>
      <c r="D44" s="728"/>
      <c r="E44" s="728"/>
      <c r="F44" s="728"/>
      <c r="G44" s="728"/>
      <c r="H44" s="729"/>
      <c r="I44" s="729"/>
      <c r="J44" s="730"/>
      <c r="K44" s="730"/>
    </row>
    <row r="45" spans="1:12">
      <c r="A45" s="807" t="s">
        <v>1351</v>
      </c>
      <c r="B45" s="807"/>
      <c r="C45" s="807"/>
      <c r="D45" s="808" t="s">
        <v>1347</v>
      </c>
      <c r="E45" s="808"/>
      <c r="F45" s="808"/>
      <c r="G45" s="808"/>
      <c r="H45" s="808"/>
      <c r="I45" s="808"/>
      <c r="J45" s="808"/>
      <c r="K45" s="808"/>
    </row>
    <row r="46" spans="1:12">
      <c r="A46" s="809" t="s">
        <v>1352</v>
      </c>
      <c r="B46" s="809"/>
      <c r="C46" s="809"/>
      <c r="D46" s="807" t="s">
        <v>1348</v>
      </c>
      <c r="E46" s="807"/>
      <c r="F46" s="807"/>
      <c r="G46" s="807"/>
      <c r="H46" s="807"/>
      <c r="I46" s="807"/>
      <c r="J46" s="807"/>
      <c r="K46" s="807"/>
    </row>
    <row r="47" spans="1:12">
      <c r="A47" s="809" t="s">
        <v>1353</v>
      </c>
      <c r="B47" s="809"/>
      <c r="C47" s="809"/>
      <c r="D47" s="810" t="s">
        <v>1350</v>
      </c>
      <c r="E47" s="811"/>
      <c r="F47" s="811"/>
      <c r="G47" s="811"/>
      <c r="H47" s="811"/>
      <c r="I47" s="811"/>
      <c r="J47" s="811"/>
      <c r="K47" s="812"/>
    </row>
    <row r="49" spans="1:8" ht="15.75" thickBot="1">
      <c r="A49" t="s">
        <v>1363</v>
      </c>
    </row>
    <row r="50" spans="1:8">
      <c r="A50" s="50" t="s">
        <v>208</v>
      </c>
      <c r="B50" s="67" t="s">
        <v>169</v>
      </c>
      <c r="C50" s="58" t="s">
        <v>168</v>
      </c>
      <c r="D50" s="59" t="s">
        <v>167</v>
      </c>
      <c r="E50" s="58" t="s">
        <v>171</v>
      </c>
      <c r="F50" s="46" t="s">
        <v>174</v>
      </c>
      <c r="G50" s="803" t="s">
        <v>1322</v>
      </c>
      <c r="H50" s="883" t="s">
        <v>1325</v>
      </c>
    </row>
    <row r="51" spans="1:8">
      <c r="A51" s="52"/>
      <c r="B51" s="68" t="s">
        <v>162</v>
      </c>
      <c r="C51" s="60" t="s">
        <v>163</v>
      </c>
      <c r="D51" s="61" t="s">
        <v>164</v>
      </c>
      <c r="E51" s="60" t="s">
        <v>172</v>
      </c>
      <c r="F51" s="47" t="s">
        <v>175</v>
      </c>
      <c r="G51" s="804"/>
      <c r="H51" s="884"/>
    </row>
    <row r="52" spans="1:8">
      <c r="A52" s="52"/>
      <c r="B52" s="68"/>
      <c r="C52" s="60"/>
      <c r="D52" s="61" t="s">
        <v>165</v>
      </c>
      <c r="E52" s="60" t="s">
        <v>173</v>
      </c>
      <c r="F52" s="47" t="s">
        <v>170</v>
      </c>
      <c r="G52" s="804"/>
      <c r="H52" s="884"/>
    </row>
    <row r="53" spans="1:8">
      <c r="A53" s="54"/>
      <c r="B53" s="69"/>
      <c r="C53" s="62"/>
      <c r="D53" s="63" t="s">
        <v>166</v>
      </c>
      <c r="E53" s="62" t="s">
        <v>166</v>
      </c>
      <c r="F53" s="48" t="s">
        <v>166</v>
      </c>
      <c r="G53" s="805"/>
      <c r="H53" s="884"/>
    </row>
    <row r="54" spans="1:8" ht="15.75" thickBot="1">
      <c r="A54" s="56">
        <v>1</v>
      </c>
      <c r="B54" s="70">
        <v>2</v>
      </c>
      <c r="C54" s="64">
        <v>3</v>
      </c>
      <c r="D54" s="65">
        <v>4</v>
      </c>
      <c r="E54" s="64">
        <v>5</v>
      </c>
      <c r="F54" s="49" t="s">
        <v>176</v>
      </c>
      <c r="G54" s="230">
        <v>7</v>
      </c>
      <c r="H54" s="633">
        <v>8</v>
      </c>
    </row>
    <row r="55" spans="1:8">
      <c r="A55" s="733" t="s">
        <v>1364</v>
      </c>
      <c r="B55" s="734">
        <v>50</v>
      </c>
      <c r="C55" s="735" t="s">
        <v>177</v>
      </c>
      <c r="D55" s="736">
        <v>2.1</v>
      </c>
      <c r="E55" s="736">
        <v>2.2999999999999998</v>
      </c>
      <c r="F55" s="737">
        <f>E55*B55</f>
        <v>114.99999999999999</v>
      </c>
      <c r="G55" s="738" t="s">
        <v>1365</v>
      </c>
      <c r="H55" s="739"/>
    </row>
    <row r="56" spans="1:8">
      <c r="A56" s="740" t="s">
        <v>1366</v>
      </c>
      <c r="B56" s="741">
        <v>80</v>
      </c>
      <c r="C56" s="742" t="s">
        <v>198</v>
      </c>
      <c r="D56" s="743">
        <v>7.8</v>
      </c>
      <c r="E56" s="736">
        <v>8.5399999999999991</v>
      </c>
      <c r="F56" s="737">
        <f t="shared" ref="F56:F57" si="1">E56*B56</f>
        <v>683.19999999999993</v>
      </c>
      <c r="G56" s="744" t="s">
        <v>1367</v>
      </c>
      <c r="H56" s="745" t="s">
        <v>1368</v>
      </c>
    </row>
    <row r="57" spans="1:8">
      <c r="A57" s="740" t="s">
        <v>1369</v>
      </c>
      <c r="B57" s="742">
        <v>200</v>
      </c>
      <c r="C57" s="742" t="s">
        <v>200</v>
      </c>
      <c r="D57" s="743">
        <v>1.5</v>
      </c>
      <c r="E57" s="736">
        <v>1.64</v>
      </c>
      <c r="F57" s="737">
        <f t="shared" si="1"/>
        <v>328</v>
      </c>
      <c r="G57" s="746" t="s">
        <v>1370</v>
      </c>
      <c r="H57" s="745"/>
    </row>
  </sheetData>
  <sheetProtection selectLockedCells="1"/>
  <mergeCells count="23">
    <mergeCell ref="A13:G13"/>
    <mergeCell ref="A3:B3"/>
    <mergeCell ref="A5:B5"/>
    <mergeCell ref="A7:B7"/>
    <mergeCell ref="A8:B8"/>
    <mergeCell ref="A11:G11"/>
    <mergeCell ref="A42:H42"/>
    <mergeCell ref="G15:G18"/>
    <mergeCell ref="H15:H18"/>
    <mergeCell ref="A36:G36"/>
    <mergeCell ref="A28:D28"/>
    <mergeCell ref="A31:D31"/>
    <mergeCell ref="E31:F31"/>
    <mergeCell ref="A33:D33"/>
    <mergeCell ref="E33:F33"/>
    <mergeCell ref="A47:C47"/>
    <mergeCell ref="D47:K47"/>
    <mergeCell ref="G50:G53"/>
    <mergeCell ref="H50:H53"/>
    <mergeCell ref="A45:C45"/>
    <mergeCell ref="D45:K45"/>
    <mergeCell ref="A46:C46"/>
    <mergeCell ref="D46:K46"/>
  </mergeCells>
  <pageMargins left="0.39370078740157483" right="0.19685039370078741" top="0.39370078740157483" bottom="0.39370078740157483" header="0.19685039370078741" footer="0.19685039370078741"/>
  <pageSetup paperSize="9" scale="75" orientation="portrait" r:id="rId1"/>
  <headerFooter>
    <oddFooter>Stran &amp;P od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M99"/>
  <sheetViews>
    <sheetView view="pageLayout" topLeftCell="A54" zoomScaleNormal="100" workbookViewId="0">
      <selection activeCell="F67" sqref="F67"/>
    </sheetView>
  </sheetViews>
  <sheetFormatPr defaultRowHeight="15"/>
  <cols>
    <col min="1" max="1" width="40.7109375" customWidth="1"/>
    <col min="2" max="2" width="6.28515625" style="24" customWidth="1"/>
    <col min="3" max="3" width="5.42578125" customWidth="1"/>
    <col min="4" max="4" width="6.85546875" customWidth="1"/>
    <col min="5" max="5" width="9" customWidth="1"/>
    <col min="6" max="6" width="10.140625" customWidth="1"/>
    <col min="7" max="7" width="13.140625" customWidth="1"/>
    <col min="8" max="8" width="16.28515625" customWidth="1"/>
    <col min="9" max="9" width="13.28515625" customWidth="1"/>
    <col min="10" max="10" width="15.85546875" customWidth="1"/>
  </cols>
  <sheetData>
    <row r="2" spans="1:13">
      <c r="A2" s="136" t="s">
        <v>190</v>
      </c>
      <c r="B2" s="137"/>
    </row>
    <row r="3" spans="1:13">
      <c r="A3" s="826" t="s">
        <v>191</v>
      </c>
      <c r="B3" s="827"/>
    </row>
    <row r="4" spans="1:13">
      <c r="A4" s="138"/>
      <c r="B4" s="139"/>
    </row>
    <row r="5" spans="1:13">
      <c r="A5" s="826" t="s">
        <v>192</v>
      </c>
      <c r="B5" s="827"/>
    </row>
    <row r="6" spans="1:13">
      <c r="A6" s="138"/>
      <c r="B6" s="139"/>
    </row>
    <row r="7" spans="1:13">
      <c r="A7" s="826" t="s">
        <v>193</v>
      </c>
      <c r="B7" s="827"/>
    </row>
    <row r="8" spans="1:13">
      <c r="A8" s="828" t="s">
        <v>194</v>
      </c>
      <c r="B8" s="829"/>
    </row>
    <row r="11" spans="1:13" ht="18.75">
      <c r="A11" s="814" t="s">
        <v>160</v>
      </c>
      <c r="B11" s="814"/>
      <c r="C11" s="814"/>
      <c r="D11" s="814"/>
      <c r="E11" s="814"/>
      <c r="F11" s="814"/>
      <c r="G11" s="814"/>
      <c r="H11" s="9"/>
      <c r="I11" s="1"/>
      <c r="J11" s="1"/>
      <c r="K11" s="1"/>
      <c r="L11" s="1"/>
      <c r="M11" s="1"/>
    </row>
    <row r="12" spans="1:13" ht="18.75">
      <c r="A12" s="28"/>
      <c r="B12" s="91"/>
      <c r="C12" s="28"/>
      <c r="D12" s="28"/>
      <c r="E12" s="28"/>
      <c r="F12" s="28"/>
      <c r="G12" s="28"/>
      <c r="H12" s="9"/>
      <c r="I12" s="1"/>
      <c r="J12" s="1"/>
      <c r="K12" s="1"/>
      <c r="L12" s="1"/>
      <c r="M12" s="1"/>
    </row>
    <row r="13" spans="1:13" ht="18.75">
      <c r="A13" s="814" t="s">
        <v>1027</v>
      </c>
      <c r="B13" s="814"/>
      <c r="C13" s="814"/>
      <c r="D13" s="814"/>
      <c r="E13" s="814"/>
      <c r="F13" s="814"/>
      <c r="G13" s="814"/>
      <c r="H13" s="2"/>
      <c r="I13" s="1"/>
      <c r="J13" s="1"/>
      <c r="K13" s="1"/>
      <c r="L13" s="1"/>
      <c r="M13" s="1"/>
    </row>
    <row r="14" spans="1:13" ht="19.5" thickBot="1">
      <c r="A14" s="28"/>
      <c r="B14" s="91"/>
      <c r="C14" s="28"/>
      <c r="D14" s="28"/>
      <c r="E14" s="28"/>
      <c r="F14" s="28"/>
      <c r="G14" s="28"/>
      <c r="H14" s="2"/>
      <c r="I14" s="1"/>
      <c r="J14" s="1"/>
      <c r="K14" s="1"/>
      <c r="L14" s="1"/>
      <c r="M14" s="1"/>
    </row>
    <row r="15" spans="1:13">
      <c r="A15" s="50" t="s">
        <v>206</v>
      </c>
      <c r="B15" s="67" t="s">
        <v>169</v>
      </c>
      <c r="C15" s="58" t="s">
        <v>168</v>
      </c>
      <c r="D15" s="59" t="s">
        <v>167</v>
      </c>
      <c r="E15" s="58" t="s">
        <v>171</v>
      </c>
      <c r="F15" s="46" t="s">
        <v>174</v>
      </c>
      <c r="G15" s="841" t="s">
        <v>1324</v>
      </c>
      <c r="H15" s="885" t="s">
        <v>207</v>
      </c>
      <c r="I15" s="886" t="s">
        <v>204</v>
      </c>
      <c r="J15" s="850" t="s">
        <v>1325</v>
      </c>
    </row>
    <row r="16" spans="1:13">
      <c r="A16" s="52"/>
      <c r="B16" s="68" t="s">
        <v>162</v>
      </c>
      <c r="C16" s="60" t="s">
        <v>163</v>
      </c>
      <c r="D16" s="61" t="s">
        <v>164</v>
      </c>
      <c r="E16" s="60" t="s">
        <v>172</v>
      </c>
      <c r="F16" s="47" t="s">
        <v>175</v>
      </c>
      <c r="G16" s="842"/>
      <c r="H16" s="885"/>
      <c r="I16" s="886"/>
      <c r="J16" s="851"/>
    </row>
    <row r="17" spans="1:10">
      <c r="A17" s="52"/>
      <c r="B17" s="68"/>
      <c r="C17" s="60"/>
      <c r="D17" s="61" t="s">
        <v>165</v>
      </c>
      <c r="E17" s="60" t="s">
        <v>173</v>
      </c>
      <c r="F17" s="47" t="s">
        <v>170</v>
      </c>
      <c r="G17" s="842"/>
      <c r="H17" s="885"/>
      <c r="I17" s="886"/>
      <c r="J17" s="851"/>
    </row>
    <row r="18" spans="1:10" ht="42" customHeight="1">
      <c r="A18" s="54"/>
      <c r="B18" s="69"/>
      <c r="C18" s="62"/>
      <c r="D18" s="63" t="s">
        <v>166</v>
      </c>
      <c r="E18" s="62" t="s">
        <v>166</v>
      </c>
      <c r="F18" s="48" t="s">
        <v>166</v>
      </c>
      <c r="G18" s="843"/>
      <c r="H18" s="885"/>
      <c r="I18" s="886"/>
      <c r="J18" s="851"/>
    </row>
    <row r="19" spans="1:10" ht="15.75" customHeight="1" thickBot="1">
      <c r="A19" s="56">
        <v>1</v>
      </c>
      <c r="B19" s="70">
        <v>2</v>
      </c>
      <c r="C19" s="64">
        <v>3</v>
      </c>
      <c r="D19" s="65">
        <v>4</v>
      </c>
      <c r="E19" s="64">
        <v>5</v>
      </c>
      <c r="F19" s="49" t="s">
        <v>176</v>
      </c>
      <c r="G19" s="230">
        <v>7</v>
      </c>
      <c r="H19" s="656">
        <v>8</v>
      </c>
      <c r="I19" s="697">
        <v>9</v>
      </c>
      <c r="J19" s="620">
        <v>10</v>
      </c>
    </row>
    <row r="20" spans="1:10" ht="22.5" customHeight="1">
      <c r="A20" s="248" t="s">
        <v>433</v>
      </c>
      <c r="B20" s="21">
        <v>10</v>
      </c>
      <c r="C20" s="4" t="s">
        <v>198</v>
      </c>
      <c r="D20" s="150"/>
      <c r="E20" s="150"/>
      <c r="F20" s="219">
        <f>B20*E20</f>
        <v>0</v>
      </c>
      <c r="G20" s="232"/>
      <c r="H20" s="205"/>
      <c r="I20" s="634"/>
      <c r="J20" s="206"/>
    </row>
    <row r="21" spans="1:10" ht="25.5">
      <c r="A21" s="248" t="s">
        <v>418</v>
      </c>
      <c r="B21" s="21">
        <v>90</v>
      </c>
      <c r="C21" s="4" t="s">
        <v>198</v>
      </c>
      <c r="D21" s="150"/>
      <c r="E21" s="150"/>
      <c r="F21" s="219">
        <f t="shared" ref="F21:F66" si="0">B21*E21</f>
        <v>0</v>
      </c>
      <c r="G21" s="232"/>
      <c r="H21" s="205"/>
      <c r="I21" s="634"/>
      <c r="J21" s="206"/>
    </row>
    <row r="22" spans="1:10" ht="25.5">
      <c r="A22" s="248" t="s">
        <v>434</v>
      </c>
      <c r="B22" s="21">
        <v>80</v>
      </c>
      <c r="C22" s="4" t="s">
        <v>198</v>
      </c>
      <c r="D22" s="150"/>
      <c r="E22" s="150"/>
      <c r="F22" s="219">
        <f t="shared" si="0"/>
        <v>0</v>
      </c>
      <c r="G22" s="232"/>
      <c r="H22" s="205"/>
      <c r="I22" s="634"/>
      <c r="J22" s="206"/>
    </row>
    <row r="23" spans="1:10" ht="38.25">
      <c r="A23" s="248" t="s">
        <v>419</v>
      </c>
      <c r="B23" s="21">
        <v>110</v>
      </c>
      <c r="C23" s="4" t="s">
        <v>198</v>
      </c>
      <c r="D23" s="150"/>
      <c r="E23" s="150"/>
      <c r="F23" s="219">
        <f t="shared" si="0"/>
        <v>0</v>
      </c>
      <c r="G23" s="232"/>
      <c r="H23" s="205"/>
      <c r="I23" s="634"/>
      <c r="J23" s="206"/>
    </row>
    <row r="24" spans="1:10" ht="25.5">
      <c r="A24" s="248" t="s">
        <v>823</v>
      </c>
      <c r="B24" s="21">
        <v>100</v>
      </c>
      <c r="C24" s="4" t="s">
        <v>198</v>
      </c>
      <c r="D24" s="150"/>
      <c r="E24" s="150"/>
      <c r="F24" s="219">
        <f t="shared" si="0"/>
        <v>0</v>
      </c>
      <c r="G24" s="232"/>
      <c r="H24" s="205"/>
      <c r="I24" s="634"/>
      <c r="J24" s="206"/>
    </row>
    <row r="25" spans="1:10" ht="25.5" customHeight="1">
      <c r="A25" s="248" t="s">
        <v>435</v>
      </c>
      <c r="B25" s="21">
        <v>7</v>
      </c>
      <c r="C25" s="4" t="s">
        <v>198</v>
      </c>
      <c r="D25" s="150"/>
      <c r="E25" s="150"/>
      <c r="F25" s="219">
        <f t="shared" si="0"/>
        <v>0</v>
      </c>
      <c r="G25" s="232"/>
      <c r="H25" s="205"/>
      <c r="I25" s="634"/>
      <c r="J25" s="206"/>
    </row>
    <row r="26" spans="1:10" ht="24" customHeight="1">
      <c r="A26" s="248" t="s">
        <v>436</v>
      </c>
      <c r="B26" s="21">
        <v>8</v>
      </c>
      <c r="C26" s="4" t="s">
        <v>198</v>
      </c>
      <c r="D26" s="150"/>
      <c r="E26" s="150"/>
      <c r="F26" s="219">
        <f t="shared" si="0"/>
        <v>0</v>
      </c>
      <c r="G26" s="232"/>
      <c r="H26" s="205"/>
      <c r="I26" s="634"/>
      <c r="J26" s="206"/>
    </row>
    <row r="27" spans="1:10" ht="25.5">
      <c r="A27" s="248" t="s">
        <v>420</v>
      </c>
      <c r="B27" s="25">
        <v>200</v>
      </c>
      <c r="C27" s="4" t="s">
        <v>198</v>
      </c>
      <c r="D27" s="151"/>
      <c r="E27" s="151"/>
      <c r="F27" s="219">
        <f t="shared" si="0"/>
        <v>0</v>
      </c>
      <c r="G27" s="233"/>
      <c r="H27" s="205"/>
      <c r="I27" s="634"/>
      <c r="J27" s="206"/>
    </row>
    <row r="28" spans="1:10" ht="25.5">
      <c r="A28" s="248" t="s">
        <v>437</v>
      </c>
      <c r="B28" s="25">
        <v>12</v>
      </c>
      <c r="C28" s="4" t="s">
        <v>198</v>
      </c>
      <c r="D28" s="151"/>
      <c r="E28" s="151"/>
      <c r="F28" s="219">
        <f t="shared" si="0"/>
        <v>0</v>
      </c>
      <c r="G28" s="233"/>
      <c r="H28" s="205"/>
      <c r="I28" s="634"/>
      <c r="J28" s="206"/>
    </row>
    <row r="29" spans="1:10" ht="25.5">
      <c r="A29" s="248" t="s">
        <v>438</v>
      </c>
      <c r="B29" s="25">
        <v>12</v>
      </c>
      <c r="C29" s="4" t="s">
        <v>198</v>
      </c>
      <c r="D29" s="151"/>
      <c r="E29" s="151"/>
      <c r="F29" s="219">
        <f t="shared" si="0"/>
        <v>0</v>
      </c>
      <c r="G29" s="233"/>
      <c r="H29" s="205"/>
      <c r="I29" s="634"/>
      <c r="J29" s="206"/>
    </row>
    <row r="30" spans="1:10" ht="38.25">
      <c r="A30" s="248" t="s">
        <v>421</v>
      </c>
      <c r="B30" s="25">
        <v>100</v>
      </c>
      <c r="C30" s="4" t="s">
        <v>198</v>
      </c>
      <c r="D30" s="151"/>
      <c r="E30" s="151"/>
      <c r="F30" s="219">
        <f t="shared" si="0"/>
        <v>0</v>
      </c>
      <c r="G30" s="233"/>
      <c r="H30" s="205"/>
      <c r="I30" s="634"/>
      <c r="J30" s="206"/>
    </row>
    <row r="31" spans="1:10" ht="38.25">
      <c r="A31" s="248" t="s">
        <v>439</v>
      </c>
      <c r="B31" s="25">
        <v>24</v>
      </c>
      <c r="C31" s="4" t="s">
        <v>198</v>
      </c>
      <c r="D31" s="151"/>
      <c r="E31" s="151"/>
      <c r="F31" s="219">
        <f t="shared" si="0"/>
        <v>0</v>
      </c>
      <c r="G31" s="233"/>
      <c r="H31" s="205"/>
      <c r="I31" s="634"/>
      <c r="J31" s="206"/>
    </row>
    <row r="32" spans="1:10" ht="38.25">
      <c r="A32" s="248" t="s">
        <v>440</v>
      </c>
      <c r="B32" s="25">
        <v>14</v>
      </c>
      <c r="C32" s="4" t="s">
        <v>198</v>
      </c>
      <c r="D32" s="151"/>
      <c r="E32" s="151"/>
      <c r="F32" s="219">
        <f t="shared" si="0"/>
        <v>0</v>
      </c>
      <c r="G32" s="233"/>
      <c r="H32" s="205"/>
      <c r="I32" s="634"/>
      <c r="J32" s="206"/>
    </row>
    <row r="33" spans="1:10" ht="38.25">
      <c r="A33" s="248" t="s">
        <v>422</v>
      </c>
      <c r="B33" s="25">
        <v>160</v>
      </c>
      <c r="C33" s="4" t="s">
        <v>198</v>
      </c>
      <c r="D33" s="151"/>
      <c r="E33" s="151"/>
      <c r="F33" s="219">
        <f t="shared" si="0"/>
        <v>0</v>
      </c>
      <c r="G33" s="233"/>
      <c r="H33" s="205"/>
      <c r="I33" s="634"/>
      <c r="J33" s="206"/>
    </row>
    <row r="34" spans="1:10" ht="25.5">
      <c r="A34" s="248" t="s">
        <v>824</v>
      </c>
      <c r="B34" s="25">
        <v>120</v>
      </c>
      <c r="C34" s="4" t="s">
        <v>198</v>
      </c>
      <c r="D34" s="151"/>
      <c r="E34" s="151"/>
      <c r="F34" s="219">
        <f t="shared" si="0"/>
        <v>0</v>
      </c>
      <c r="G34" s="233"/>
      <c r="H34" s="205"/>
      <c r="I34" s="634"/>
      <c r="J34" s="206"/>
    </row>
    <row r="35" spans="1:10" ht="38.25">
      <c r="A35" s="248" t="s">
        <v>441</v>
      </c>
      <c r="B35" s="25">
        <v>14</v>
      </c>
      <c r="C35" s="4" t="s">
        <v>198</v>
      </c>
      <c r="D35" s="151"/>
      <c r="E35" s="151"/>
      <c r="F35" s="219">
        <f t="shared" si="0"/>
        <v>0</v>
      </c>
      <c r="G35" s="233"/>
      <c r="H35" s="205"/>
      <c r="I35" s="634"/>
      <c r="J35" s="206"/>
    </row>
    <row r="36" spans="1:10" ht="38.25" customHeight="1">
      <c r="A36" s="248" t="s">
        <v>821</v>
      </c>
      <c r="B36" s="25">
        <v>24</v>
      </c>
      <c r="C36" s="4" t="s">
        <v>198</v>
      </c>
      <c r="D36" s="151"/>
      <c r="E36" s="151"/>
      <c r="F36" s="219">
        <f t="shared" si="0"/>
        <v>0</v>
      </c>
      <c r="G36" s="233"/>
      <c r="H36" s="205"/>
      <c r="I36" s="634"/>
      <c r="J36" s="206"/>
    </row>
    <row r="37" spans="1:10" ht="39.75" customHeight="1">
      <c r="A37" s="248" t="s">
        <v>442</v>
      </c>
      <c r="B37" s="25">
        <v>24</v>
      </c>
      <c r="C37" s="4" t="s">
        <v>198</v>
      </c>
      <c r="D37" s="151"/>
      <c r="E37" s="151"/>
      <c r="F37" s="219">
        <f t="shared" si="0"/>
        <v>0</v>
      </c>
      <c r="G37" s="233"/>
      <c r="H37" s="205"/>
      <c r="I37" s="634"/>
      <c r="J37" s="206"/>
    </row>
    <row r="38" spans="1:10" ht="26.25" customHeight="1">
      <c r="A38" s="248" t="s">
        <v>443</v>
      </c>
      <c r="B38" s="25">
        <v>24</v>
      </c>
      <c r="C38" s="4" t="s">
        <v>198</v>
      </c>
      <c r="D38" s="151"/>
      <c r="E38" s="151"/>
      <c r="F38" s="219">
        <f t="shared" si="0"/>
        <v>0</v>
      </c>
      <c r="G38" s="233"/>
      <c r="H38" s="205"/>
      <c r="I38" s="634"/>
      <c r="J38" s="206"/>
    </row>
    <row r="39" spans="1:10" ht="51">
      <c r="A39" s="248" t="s">
        <v>444</v>
      </c>
      <c r="B39" s="25">
        <v>12</v>
      </c>
      <c r="C39" s="4" t="s">
        <v>198</v>
      </c>
      <c r="D39" s="151"/>
      <c r="E39" s="151"/>
      <c r="F39" s="219">
        <f t="shared" si="0"/>
        <v>0</v>
      </c>
      <c r="G39" s="233"/>
      <c r="H39" s="205"/>
      <c r="I39" s="634"/>
      <c r="J39" s="206"/>
    </row>
    <row r="40" spans="1:10" ht="25.5">
      <c r="A40" s="248" t="s">
        <v>822</v>
      </c>
      <c r="B40" s="25">
        <v>120</v>
      </c>
      <c r="C40" s="4" t="s">
        <v>198</v>
      </c>
      <c r="D40" s="151"/>
      <c r="E40" s="151"/>
      <c r="F40" s="219">
        <f t="shared" si="0"/>
        <v>0</v>
      </c>
      <c r="G40" s="233"/>
      <c r="H40" s="205"/>
      <c r="I40" s="634"/>
      <c r="J40" s="206"/>
    </row>
    <row r="41" spans="1:10" ht="26.25" customHeight="1">
      <c r="A41" s="248" t="s">
        <v>1065</v>
      </c>
      <c r="B41" s="25">
        <v>180</v>
      </c>
      <c r="C41" s="4" t="s">
        <v>198</v>
      </c>
      <c r="D41" s="151"/>
      <c r="E41" s="151"/>
      <c r="F41" s="219">
        <f t="shared" si="0"/>
        <v>0</v>
      </c>
      <c r="G41" s="233"/>
      <c r="H41" s="205"/>
      <c r="I41" s="634"/>
      <c r="J41" s="206"/>
    </row>
    <row r="42" spans="1:10" ht="25.5">
      <c r="A42" s="248" t="s">
        <v>445</v>
      </c>
      <c r="B42" s="25">
        <v>60</v>
      </c>
      <c r="C42" s="4" t="s">
        <v>198</v>
      </c>
      <c r="D42" s="151"/>
      <c r="E42" s="151"/>
      <c r="F42" s="219">
        <f t="shared" si="0"/>
        <v>0</v>
      </c>
      <c r="G42" s="233"/>
      <c r="H42" s="205"/>
      <c r="I42" s="634"/>
      <c r="J42" s="206"/>
    </row>
    <row r="43" spans="1:10" ht="25.5">
      <c r="A43" s="248" t="s">
        <v>446</v>
      </c>
      <c r="B43" s="25">
        <v>50</v>
      </c>
      <c r="C43" s="4" t="s">
        <v>198</v>
      </c>
      <c r="D43" s="151"/>
      <c r="E43" s="151"/>
      <c r="F43" s="219">
        <f t="shared" si="0"/>
        <v>0</v>
      </c>
      <c r="G43" s="233"/>
      <c r="H43" s="205"/>
      <c r="I43" s="634"/>
      <c r="J43" s="206"/>
    </row>
    <row r="44" spans="1:10" ht="38.25">
      <c r="A44" s="248" t="s">
        <v>447</v>
      </c>
      <c r="B44" s="21">
        <v>80</v>
      </c>
      <c r="C44" s="4" t="s">
        <v>198</v>
      </c>
      <c r="D44" s="150"/>
      <c r="E44" s="150"/>
      <c r="F44" s="219">
        <f t="shared" si="0"/>
        <v>0</v>
      </c>
      <c r="G44" s="150"/>
      <c r="H44" s="205"/>
      <c r="I44" s="634"/>
      <c r="J44" s="206"/>
    </row>
    <row r="45" spans="1:10" ht="38.25">
      <c r="A45" s="248" t="s">
        <v>423</v>
      </c>
      <c r="B45" s="21">
        <v>50</v>
      </c>
      <c r="C45" s="4" t="s">
        <v>198</v>
      </c>
      <c r="D45" s="151"/>
      <c r="E45" s="151"/>
      <c r="F45" s="219">
        <f t="shared" si="0"/>
        <v>0</v>
      </c>
      <c r="G45" s="233"/>
      <c r="H45" s="205"/>
      <c r="I45" s="634"/>
      <c r="J45" s="206"/>
    </row>
    <row r="46" spans="1:10" ht="25.5">
      <c r="A46" s="248" t="s">
        <v>825</v>
      </c>
      <c r="B46" s="21">
        <v>300</v>
      </c>
      <c r="C46" s="4" t="s">
        <v>198</v>
      </c>
      <c r="D46" s="151"/>
      <c r="E46" s="151"/>
      <c r="F46" s="219">
        <f t="shared" si="0"/>
        <v>0</v>
      </c>
      <c r="G46" s="233"/>
      <c r="H46" s="205"/>
      <c r="I46" s="634"/>
      <c r="J46" s="206"/>
    </row>
    <row r="47" spans="1:10" ht="38.25">
      <c r="A47" s="248" t="s">
        <v>968</v>
      </c>
      <c r="B47" s="27">
        <v>210</v>
      </c>
      <c r="C47" s="4" t="s">
        <v>198</v>
      </c>
      <c r="D47" s="150"/>
      <c r="E47" s="150"/>
      <c r="F47" s="219">
        <f t="shared" si="0"/>
        <v>0</v>
      </c>
      <c r="G47" s="232"/>
      <c r="H47" s="205"/>
      <c r="I47" s="634"/>
      <c r="J47" s="206"/>
    </row>
    <row r="48" spans="1:10" ht="38.25">
      <c r="A48" s="248" t="s">
        <v>969</v>
      </c>
      <c r="B48" s="27">
        <v>60</v>
      </c>
      <c r="C48" s="4" t="s">
        <v>198</v>
      </c>
      <c r="D48" s="150"/>
      <c r="E48" s="150"/>
      <c r="F48" s="219">
        <f t="shared" si="0"/>
        <v>0</v>
      </c>
      <c r="G48" s="232"/>
      <c r="H48" s="205"/>
      <c r="I48" s="634"/>
      <c r="J48" s="206"/>
    </row>
    <row r="49" spans="1:10" ht="38.25">
      <c r="A49" s="248" t="s">
        <v>448</v>
      </c>
      <c r="B49" s="27">
        <v>30</v>
      </c>
      <c r="C49" s="4" t="s">
        <v>198</v>
      </c>
      <c r="D49" s="150"/>
      <c r="E49" s="150"/>
      <c r="F49" s="219">
        <f t="shared" si="0"/>
        <v>0</v>
      </c>
      <c r="G49" s="232"/>
      <c r="H49" s="205"/>
      <c r="I49" s="634"/>
      <c r="J49" s="206"/>
    </row>
    <row r="50" spans="1:10" ht="25.5">
      <c r="A50" s="248" t="s">
        <v>550</v>
      </c>
      <c r="B50" s="27">
        <v>100</v>
      </c>
      <c r="C50" s="4" t="s">
        <v>198</v>
      </c>
      <c r="D50" s="151"/>
      <c r="E50" s="151"/>
      <c r="F50" s="219">
        <f t="shared" si="0"/>
        <v>0</v>
      </c>
      <c r="G50" s="233"/>
      <c r="H50" s="205"/>
      <c r="I50" s="634"/>
      <c r="J50" s="206"/>
    </row>
    <row r="51" spans="1:10" ht="25.5">
      <c r="A51" s="258" t="s">
        <v>449</v>
      </c>
      <c r="B51" s="26">
        <v>50</v>
      </c>
      <c r="C51" s="5" t="s">
        <v>198</v>
      </c>
      <c r="D51" s="151"/>
      <c r="E51" s="151"/>
      <c r="F51" s="219">
        <f t="shared" si="0"/>
        <v>0</v>
      </c>
      <c r="G51" s="233"/>
      <c r="H51" s="205"/>
      <c r="I51" s="634"/>
      <c r="J51" s="206"/>
    </row>
    <row r="52" spans="1:10" ht="25.5">
      <c r="A52" s="258" t="s">
        <v>424</v>
      </c>
      <c r="B52" s="26">
        <v>100</v>
      </c>
      <c r="C52" s="5" t="s">
        <v>198</v>
      </c>
      <c r="D52" s="151"/>
      <c r="E52" s="151"/>
      <c r="F52" s="219">
        <f t="shared" si="0"/>
        <v>0</v>
      </c>
      <c r="G52" s="233"/>
      <c r="H52" s="205"/>
      <c r="I52" s="634"/>
      <c r="J52" s="206"/>
    </row>
    <row r="53" spans="1:10">
      <c r="A53" s="258" t="s">
        <v>450</v>
      </c>
      <c r="B53" s="26">
        <v>30</v>
      </c>
      <c r="C53" s="5" t="s">
        <v>198</v>
      </c>
      <c r="D53" s="151"/>
      <c r="E53" s="151"/>
      <c r="F53" s="219">
        <f t="shared" si="0"/>
        <v>0</v>
      </c>
      <c r="G53" s="233"/>
      <c r="H53" s="205"/>
      <c r="I53" s="634"/>
      <c r="J53" s="206"/>
    </row>
    <row r="54" spans="1:10" ht="25.5">
      <c r="A54" s="258" t="s">
        <v>425</v>
      </c>
      <c r="B54" s="26">
        <v>100</v>
      </c>
      <c r="C54" s="5" t="s">
        <v>198</v>
      </c>
      <c r="D54" s="151"/>
      <c r="E54" s="151"/>
      <c r="F54" s="219">
        <f t="shared" si="0"/>
        <v>0</v>
      </c>
      <c r="G54" s="233"/>
      <c r="H54" s="205"/>
      <c r="I54" s="634"/>
      <c r="J54" s="206"/>
    </row>
    <row r="55" spans="1:10" ht="25.5">
      <c r="A55" s="258" t="s">
        <v>1066</v>
      </c>
      <c r="B55" s="26">
        <v>80</v>
      </c>
      <c r="C55" s="5" t="s">
        <v>198</v>
      </c>
      <c r="D55" s="151"/>
      <c r="E55" s="151"/>
      <c r="F55" s="219">
        <f t="shared" ref="F55" si="1">B55*E55</f>
        <v>0</v>
      </c>
      <c r="G55" s="233"/>
      <c r="H55" s="205"/>
      <c r="I55" s="634"/>
      <c r="J55" s="206"/>
    </row>
    <row r="56" spans="1:10" ht="25.5">
      <c r="A56" s="258" t="s">
        <v>426</v>
      </c>
      <c r="B56" s="26">
        <v>140</v>
      </c>
      <c r="C56" s="5" t="s">
        <v>198</v>
      </c>
      <c r="D56" s="151"/>
      <c r="E56" s="151"/>
      <c r="F56" s="219">
        <f t="shared" si="0"/>
        <v>0</v>
      </c>
      <c r="G56" s="233"/>
      <c r="H56" s="205"/>
      <c r="I56" s="634"/>
      <c r="J56" s="206"/>
    </row>
    <row r="57" spans="1:10" ht="25.5">
      <c r="A57" s="258" t="s">
        <v>451</v>
      </c>
      <c r="B57" s="26">
        <v>4</v>
      </c>
      <c r="C57" s="5" t="s">
        <v>198</v>
      </c>
      <c r="D57" s="151"/>
      <c r="E57" s="151"/>
      <c r="F57" s="219">
        <f t="shared" si="0"/>
        <v>0</v>
      </c>
      <c r="G57" s="233"/>
      <c r="H57" s="205"/>
      <c r="I57" s="634"/>
      <c r="J57" s="206"/>
    </row>
    <row r="58" spans="1:10" ht="25.5">
      <c r="A58" s="258" t="s">
        <v>452</v>
      </c>
      <c r="B58" s="26">
        <v>25</v>
      </c>
      <c r="C58" s="5" t="s">
        <v>198</v>
      </c>
      <c r="D58" s="151"/>
      <c r="E58" s="151"/>
      <c r="F58" s="219">
        <f t="shared" si="0"/>
        <v>0</v>
      </c>
      <c r="G58" s="233"/>
      <c r="H58" s="205"/>
      <c r="I58" s="634"/>
      <c r="J58" s="206"/>
    </row>
    <row r="59" spans="1:10" ht="25.5">
      <c r="A59" s="258" t="s">
        <v>453</v>
      </c>
      <c r="B59" s="26">
        <v>140</v>
      </c>
      <c r="C59" s="5" t="s">
        <v>198</v>
      </c>
      <c r="D59" s="151"/>
      <c r="E59" s="151"/>
      <c r="F59" s="219">
        <f t="shared" si="0"/>
        <v>0</v>
      </c>
      <c r="G59" s="233"/>
      <c r="H59" s="205"/>
      <c r="I59" s="634"/>
      <c r="J59" s="206"/>
    </row>
    <row r="60" spans="1:10" ht="26.25" thickBot="1">
      <c r="A60" s="258" t="s">
        <v>427</v>
      </c>
      <c r="B60" s="26">
        <v>160</v>
      </c>
      <c r="C60" s="5" t="s">
        <v>198</v>
      </c>
      <c r="D60" s="151"/>
      <c r="E60" s="151"/>
      <c r="F60" s="219">
        <f t="shared" si="0"/>
        <v>0</v>
      </c>
      <c r="G60" s="233"/>
      <c r="H60" s="205"/>
      <c r="I60" s="634"/>
      <c r="J60" s="206"/>
    </row>
    <row r="61" spans="1:10" ht="25.5">
      <c r="A61" s="258" t="s">
        <v>428</v>
      </c>
      <c r="B61" s="26">
        <v>180</v>
      </c>
      <c r="C61" s="5" t="s">
        <v>198</v>
      </c>
      <c r="D61" s="151"/>
      <c r="E61" s="151"/>
      <c r="F61" s="219">
        <f t="shared" si="0"/>
        <v>0</v>
      </c>
      <c r="G61" s="233"/>
      <c r="H61" s="205"/>
      <c r="I61" s="634"/>
      <c r="J61" s="206"/>
    </row>
    <row r="62" spans="1:10" ht="38.25">
      <c r="A62" s="258" t="s">
        <v>429</v>
      </c>
      <c r="B62" s="26">
        <v>3</v>
      </c>
      <c r="C62" s="5" t="s">
        <v>198</v>
      </c>
      <c r="D62" s="151"/>
      <c r="E62" s="151"/>
      <c r="F62" s="219">
        <f t="shared" si="0"/>
        <v>0</v>
      </c>
      <c r="G62" s="233"/>
      <c r="H62" s="205"/>
      <c r="I62" s="634"/>
      <c r="J62" s="206"/>
    </row>
    <row r="63" spans="1:10" ht="25.5">
      <c r="A63" s="258" t="s">
        <v>454</v>
      </c>
      <c r="B63" s="26">
        <v>40</v>
      </c>
      <c r="C63" s="5" t="s">
        <v>198</v>
      </c>
      <c r="D63" s="151"/>
      <c r="E63" s="151"/>
      <c r="F63" s="219">
        <f t="shared" si="0"/>
        <v>0</v>
      </c>
      <c r="G63" s="233"/>
      <c r="H63" s="205"/>
      <c r="I63" s="634"/>
      <c r="J63" s="206"/>
    </row>
    <row r="64" spans="1:10" ht="25.5">
      <c r="A64" s="258" t="s">
        <v>430</v>
      </c>
      <c r="B64" s="26">
        <v>41</v>
      </c>
      <c r="C64" s="5" t="s">
        <v>198</v>
      </c>
      <c r="D64" s="151"/>
      <c r="E64" s="151"/>
      <c r="F64" s="219">
        <f t="shared" si="0"/>
        <v>0</v>
      </c>
      <c r="G64" s="233"/>
      <c r="H64" s="205"/>
      <c r="I64" s="634"/>
      <c r="J64" s="206"/>
    </row>
    <row r="65" spans="1:10" ht="25.5">
      <c r="A65" s="258" t="s">
        <v>431</v>
      </c>
      <c r="B65" s="26">
        <v>40</v>
      </c>
      <c r="C65" s="5" t="s">
        <v>198</v>
      </c>
      <c r="D65" s="151"/>
      <c r="E65" s="151"/>
      <c r="F65" s="219">
        <f t="shared" si="0"/>
        <v>0</v>
      </c>
      <c r="G65" s="233"/>
      <c r="H65" s="205"/>
      <c r="I65" s="634"/>
      <c r="J65" s="206"/>
    </row>
    <row r="66" spans="1:10" ht="26.25" thickBot="1">
      <c r="A66" s="258" t="s">
        <v>432</v>
      </c>
      <c r="B66" s="26">
        <v>16</v>
      </c>
      <c r="C66" s="5" t="s">
        <v>198</v>
      </c>
      <c r="D66" s="151"/>
      <c r="E66" s="151"/>
      <c r="F66" s="219">
        <f t="shared" si="0"/>
        <v>0</v>
      </c>
      <c r="G66" s="233"/>
      <c r="H66" s="205"/>
      <c r="I66" s="634"/>
      <c r="J66" s="206"/>
    </row>
    <row r="67" spans="1:10" ht="19.5" thickBot="1">
      <c r="A67" s="882" t="s">
        <v>201</v>
      </c>
      <c r="B67" s="823"/>
      <c r="C67" s="823"/>
      <c r="D67" s="90"/>
      <c r="E67" s="90"/>
      <c r="F67" s="218">
        <f>SUM(F20:F66)</f>
        <v>0</v>
      </c>
      <c r="G67" s="90"/>
      <c r="H67" s="205"/>
      <c r="I67" s="634"/>
      <c r="J67" s="206"/>
    </row>
    <row r="68" spans="1:10" ht="18.75">
      <c r="A68" s="105"/>
      <c r="B68" s="105"/>
      <c r="C68" s="105"/>
      <c r="D68" s="107"/>
      <c r="E68" s="107"/>
      <c r="F68" s="116"/>
      <c r="G68" s="107"/>
      <c r="H68" s="3"/>
    </row>
    <row r="69" spans="1:10" s="89" customFormat="1" ht="16.5" thickBot="1">
      <c r="A69" s="3"/>
      <c r="B69" s="23"/>
      <c r="C69" s="3"/>
      <c r="D69" s="3"/>
      <c r="E69" s="3"/>
      <c r="F69" s="3"/>
      <c r="G69" s="3"/>
      <c r="H69" s="94"/>
    </row>
    <row r="70" spans="1:10" s="144" customFormat="1" ht="19.5" thickBot="1">
      <c r="A70" s="819" t="s">
        <v>195</v>
      </c>
      <c r="B70" s="819"/>
      <c r="C70" s="819"/>
      <c r="D70" s="819"/>
      <c r="E70" s="817">
        <f>F67/1.095</f>
        <v>0</v>
      </c>
      <c r="F70" s="818"/>
      <c r="G70" s="143" t="s">
        <v>166</v>
      </c>
    </row>
    <row r="71" spans="1:10" s="144" customFormat="1" ht="16.5" thickBot="1">
      <c r="A71" s="143"/>
      <c r="B71" s="143"/>
      <c r="C71" s="143"/>
      <c r="D71" s="145"/>
      <c r="E71" s="133"/>
      <c r="F71" s="135"/>
      <c r="G71" s="143"/>
    </row>
    <row r="72" spans="1:10" s="144" customFormat="1" ht="19.5" thickBot="1">
      <c r="A72" s="824" t="s">
        <v>196</v>
      </c>
      <c r="B72" s="824"/>
      <c r="C72" s="824"/>
      <c r="D72" s="824"/>
      <c r="E72" s="815">
        <f>F67*1</f>
        <v>0</v>
      </c>
      <c r="F72" s="816"/>
      <c r="G72" s="143" t="s">
        <v>166</v>
      </c>
    </row>
    <row r="73" spans="1:10" s="89" customFormat="1" ht="15.75">
      <c r="A73" s="14"/>
      <c r="B73" s="14"/>
      <c r="C73" s="14"/>
      <c r="D73" s="14"/>
      <c r="E73" s="14"/>
      <c r="F73" s="14"/>
      <c r="G73" s="14"/>
      <c r="H73" s="95"/>
    </row>
    <row r="74" spans="1:10" s="89" customFormat="1" ht="15.75">
      <c r="A74" s="14"/>
      <c r="B74" s="14"/>
      <c r="C74" s="14"/>
      <c r="D74" s="14"/>
      <c r="E74" s="14"/>
      <c r="F74" s="14"/>
      <c r="G74" s="14"/>
      <c r="H74" s="95"/>
    </row>
    <row r="75" spans="1:10" ht="15" customHeight="1">
      <c r="A75" s="846" t="s">
        <v>69</v>
      </c>
      <c r="B75" s="846"/>
      <c r="C75" s="846"/>
      <c r="D75" s="846"/>
      <c r="E75" s="846"/>
      <c r="F75" s="846"/>
      <c r="G75" s="846"/>
    </row>
    <row r="76" spans="1:10" ht="18" customHeight="1">
      <c r="A76" s="887"/>
      <c r="B76" s="846"/>
      <c r="C76" s="846"/>
      <c r="D76" s="846"/>
      <c r="E76" s="846"/>
      <c r="F76" s="846"/>
      <c r="G76" s="846"/>
    </row>
    <row r="77" spans="1:10">
      <c r="A77" s="29"/>
      <c r="B77" s="99"/>
      <c r="C77" s="29"/>
      <c r="D77" s="29"/>
      <c r="E77" s="29"/>
      <c r="F77" s="29"/>
      <c r="G77" s="29"/>
    </row>
    <row r="78" spans="1:10" s="86" customFormat="1" ht="15.75">
      <c r="A78" s="29"/>
      <c r="B78" s="99"/>
      <c r="C78" s="29"/>
      <c r="D78" s="29"/>
      <c r="E78" s="29"/>
      <c r="F78" s="29"/>
      <c r="G78" s="29"/>
    </row>
    <row r="79" spans="1:10" s="86" customFormat="1" ht="15.75">
      <c r="A79" s="133" t="s">
        <v>156</v>
      </c>
      <c r="B79" s="157"/>
      <c r="C79" s="133" t="s">
        <v>158</v>
      </c>
      <c r="D79" s="133"/>
      <c r="E79" s="133"/>
      <c r="F79" s="133" t="s">
        <v>159</v>
      </c>
      <c r="G79" s="133"/>
    </row>
    <row r="80" spans="1:10" s="86" customFormat="1" ht="15.75">
      <c r="A80" s="133"/>
      <c r="B80" s="157"/>
      <c r="C80" s="133"/>
      <c r="D80" s="133"/>
      <c r="E80" s="133"/>
      <c r="F80" s="133"/>
      <c r="G80" s="133"/>
    </row>
    <row r="81" spans="1:12" ht="15.75">
      <c r="A81" s="133" t="s">
        <v>157</v>
      </c>
      <c r="B81" s="157"/>
      <c r="C81" s="133"/>
      <c r="D81" s="133"/>
      <c r="E81" s="133"/>
      <c r="F81" s="133"/>
      <c r="G81" s="133"/>
    </row>
    <row r="82" spans="1:12" ht="15.75">
      <c r="A82" s="290"/>
      <c r="B82" s="157"/>
      <c r="C82" s="133"/>
      <c r="D82" s="133"/>
      <c r="E82" s="133"/>
      <c r="F82" s="133"/>
      <c r="G82" s="133"/>
    </row>
    <row r="83" spans="1:12" ht="44.25" customHeight="1">
      <c r="A83" s="881" t="s">
        <v>1329</v>
      </c>
      <c r="B83" s="881"/>
      <c r="C83" s="881"/>
      <c r="D83" s="881"/>
      <c r="E83" s="881"/>
      <c r="F83" s="881"/>
      <c r="G83" s="881"/>
      <c r="H83" s="881"/>
      <c r="I83" s="881"/>
      <c r="J83" s="881"/>
      <c r="K83" s="710"/>
      <c r="L83" s="710"/>
    </row>
    <row r="85" spans="1:12" ht="15.75">
      <c r="A85" s="726" t="s">
        <v>1346</v>
      </c>
      <c r="B85" s="727"/>
      <c r="C85" s="728"/>
      <c r="D85" s="728"/>
      <c r="E85" s="728"/>
      <c r="F85" s="728"/>
      <c r="G85" s="728"/>
      <c r="H85" s="729"/>
      <c r="I85" s="729"/>
      <c r="J85" s="730"/>
      <c r="K85" s="730"/>
    </row>
    <row r="86" spans="1:12">
      <c r="A86" s="807" t="s">
        <v>1351</v>
      </c>
      <c r="B86" s="807"/>
      <c r="C86" s="807"/>
      <c r="D86" s="808" t="s">
        <v>1347</v>
      </c>
      <c r="E86" s="808"/>
      <c r="F86" s="808"/>
      <c r="G86" s="808"/>
      <c r="H86" s="808"/>
      <c r="I86" s="808"/>
      <c r="J86" s="808"/>
      <c r="K86" s="808"/>
    </row>
    <row r="87" spans="1:12">
      <c r="A87" s="809" t="s">
        <v>1352</v>
      </c>
      <c r="B87" s="809"/>
      <c r="C87" s="809"/>
      <c r="D87" s="807" t="s">
        <v>1348</v>
      </c>
      <c r="E87" s="807"/>
      <c r="F87" s="807"/>
      <c r="G87" s="807"/>
      <c r="H87" s="807"/>
      <c r="I87" s="807"/>
      <c r="J87" s="807"/>
      <c r="K87" s="807"/>
    </row>
    <row r="88" spans="1:12">
      <c r="A88" s="809" t="s">
        <v>1355</v>
      </c>
      <c r="B88" s="809"/>
      <c r="C88" s="809"/>
      <c r="D88" s="809" t="s">
        <v>1354</v>
      </c>
      <c r="E88" s="809"/>
      <c r="F88" s="809"/>
      <c r="G88" s="809"/>
      <c r="H88" s="809"/>
      <c r="I88" s="809"/>
      <c r="J88" s="809"/>
      <c r="K88" s="809"/>
    </row>
    <row r="89" spans="1:12">
      <c r="A89" s="809" t="s">
        <v>1349</v>
      </c>
      <c r="B89" s="809"/>
      <c r="C89" s="809"/>
      <c r="D89" s="810" t="s">
        <v>1350</v>
      </c>
      <c r="E89" s="811"/>
      <c r="F89" s="811"/>
      <c r="G89" s="811"/>
      <c r="H89" s="811"/>
      <c r="I89" s="811"/>
      <c r="J89" s="811"/>
      <c r="K89" s="812"/>
    </row>
    <row r="91" spans="1:12" ht="15.75" thickBot="1">
      <c r="A91" t="s">
        <v>1363</v>
      </c>
    </row>
    <row r="92" spans="1:12">
      <c r="A92" s="50" t="s">
        <v>206</v>
      </c>
      <c r="B92" s="67" t="s">
        <v>169</v>
      </c>
      <c r="C92" s="58" t="s">
        <v>168</v>
      </c>
      <c r="D92" s="59" t="s">
        <v>167</v>
      </c>
      <c r="E92" s="58" t="s">
        <v>171</v>
      </c>
      <c r="F92" s="46" t="s">
        <v>174</v>
      </c>
      <c r="G92" s="841" t="s">
        <v>1324</v>
      </c>
      <c r="H92" s="885" t="s">
        <v>207</v>
      </c>
      <c r="I92" s="886" t="s">
        <v>204</v>
      </c>
      <c r="J92" s="850" t="s">
        <v>1325</v>
      </c>
    </row>
    <row r="93" spans="1:12">
      <c r="A93" s="52"/>
      <c r="B93" s="68" t="s">
        <v>162</v>
      </c>
      <c r="C93" s="60" t="s">
        <v>163</v>
      </c>
      <c r="D93" s="61" t="s">
        <v>164</v>
      </c>
      <c r="E93" s="60" t="s">
        <v>172</v>
      </c>
      <c r="F93" s="47" t="s">
        <v>175</v>
      </c>
      <c r="G93" s="842"/>
      <c r="H93" s="885"/>
      <c r="I93" s="886"/>
      <c r="J93" s="851"/>
    </row>
    <row r="94" spans="1:12">
      <c r="A94" s="52"/>
      <c r="B94" s="68"/>
      <c r="C94" s="60"/>
      <c r="D94" s="61" t="s">
        <v>165</v>
      </c>
      <c r="E94" s="60" t="s">
        <v>173</v>
      </c>
      <c r="F94" s="47" t="s">
        <v>170</v>
      </c>
      <c r="G94" s="842"/>
      <c r="H94" s="885"/>
      <c r="I94" s="886"/>
      <c r="J94" s="851"/>
    </row>
    <row r="95" spans="1:12">
      <c r="A95" s="54"/>
      <c r="B95" s="69"/>
      <c r="C95" s="62"/>
      <c r="D95" s="63" t="s">
        <v>166</v>
      </c>
      <c r="E95" s="62" t="s">
        <v>166</v>
      </c>
      <c r="F95" s="48" t="s">
        <v>166</v>
      </c>
      <c r="G95" s="843"/>
      <c r="H95" s="885"/>
      <c r="I95" s="886"/>
      <c r="J95" s="851"/>
    </row>
    <row r="96" spans="1:12" ht="15.75" thickBot="1">
      <c r="A96" s="56">
        <v>1</v>
      </c>
      <c r="B96" s="70">
        <v>2</v>
      </c>
      <c r="C96" s="64">
        <v>3</v>
      </c>
      <c r="D96" s="65">
        <v>4</v>
      </c>
      <c r="E96" s="64">
        <v>5</v>
      </c>
      <c r="F96" s="49" t="s">
        <v>176</v>
      </c>
      <c r="G96" s="230">
        <v>7</v>
      </c>
      <c r="H96" s="656">
        <v>8</v>
      </c>
      <c r="I96" s="725">
        <v>9</v>
      </c>
      <c r="J96" s="620">
        <v>10</v>
      </c>
    </row>
    <row r="97" spans="1:10">
      <c r="A97" s="733" t="s">
        <v>1364</v>
      </c>
      <c r="B97" s="734">
        <v>50</v>
      </c>
      <c r="C97" s="735" t="s">
        <v>177</v>
      </c>
      <c r="D97" s="736">
        <v>2.1</v>
      </c>
      <c r="E97" s="736">
        <v>2.2999999999999998</v>
      </c>
      <c r="F97" s="737">
        <f>E97*B97</f>
        <v>114.99999999999999</v>
      </c>
      <c r="G97" s="738" t="s">
        <v>1365</v>
      </c>
      <c r="H97" s="747">
        <v>220</v>
      </c>
      <c r="I97" s="748"/>
      <c r="J97" s="739"/>
    </row>
    <row r="98" spans="1:10">
      <c r="A98" s="740" t="s">
        <v>1366</v>
      </c>
      <c r="B98" s="741">
        <v>80</v>
      </c>
      <c r="C98" s="742" t="s">
        <v>198</v>
      </c>
      <c r="D98" s="743">
        <v>7.8</v>
      </c>
      <c r="E98" s="736">
        <v>8.5399999999999991</v>
      </c>
      <c r="F98" s="737">
        <f t="shared" ref="F98:F99" si="2">E98*B98</f>
        <v>683.19999999999993</v>
      </c>
      <c r="G98" s="744" t="s">
        <v>1367</v>
      </c>
      <c r="H98" s="749">
        <v>1</v>
      </c>
      <c r="I98" s="748"/>
      <c r="J98" s="745" t="s">
        <v>1368</v>
      </c>
    </row>
    <row r="99" spans="1:10">
      <c r="A99" s="740" t="s">
        <v>1369</v>
      </c>
      <c r="B99" s="742">
        <v>200</v>
      </c>
      <c r="C99" s="742" t="s">
        <v>200</v>
      </c>
      <c r="D99" s="743">
        <v>1.5</v>
      </c>
      <c r="E99" s="736">
        <v>1.64</v>
      </c>
      <c r="F99" s="737">
        <f t="shared" si="2"/>
        <v>328</v>
      </c>
      <c r="G99" s="746" t="s">
        <v>1370</v>
      </c>
      <c r="H99" s="749">
        <v>1</v>
      </c>
      <c r="I99" s="748"/>
      <c r="J99" s="745"/>
    </row>
  </sheetData>
  <sheetProtection selectLockedCells="1"/>
  <mergeCells count="30">
    <mergeCell ref="A13:G13"/>
    <mergeCell ref="G15:G18"/>
    <mergeCell ref="A67:C67"/>
    <mergeCell ref="E70:F70"/>
    <mergeCell ref="A72:D72"/>
    <mergeCell ref="E72:F72"/>
    <mergeCell ref="A70:D70"/>
    <mergeCell ref="A3:B3"/>
    <mergeCell ref="A5:B5"/>
    <mergeCell ref="A7:B7"/>
    <mergeCell ref="A8:B8"/>
    <mergeCell ref="A11:G11"/>
    <mergeCell ref="A75:G75"/>
    <mergeCell ref="J15:J18"/>
    <mergeCell ref="I15:I18"/>
    <mergeCell ref="H15:H18"/>
    <mergeCell ref="A83:J83"/>
    <mergeCell ref="A76:G76"/>
    <mergeCell ref="A86:C86"/>
    <mergeCell ref="D86:K86"/>
    <mergeCell ref="A87:C87"/>
    <mergeCell ref="D87:K87"/>
    <mergeCell ref="A88:C88"/>
    <mergeCell ref="D88:K88"/>
    <mergeCell ref="A89:C89"/>
    <mergeCell ref="D89:K89"/>
    <mergeCell ref="G92:G95"/>
    <mergeCell ref="H92:H95"/>
    <mergeCell ref="I92:I95"/>
    <mergeCell ref="J92:J95"/>
  </mergeCells>
  <phoneticPr fontId="12" type="noConversion"/>
  <pageMargins left="0.39370078740157483" right="0.19685039370078741" top="0.39370078740157483" bottom="0.39370078740157483" header="0.19685039370078741" footer="0.19685039370078741"/>
  <pageSetup paperSize="9" scale="70" orientation="portrait" r:id="rId1"/>
  <headerFooter>
    <oddFooter>&amp;CStran &amp;P od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2:L71"/>
  <sheetViews>
    <sheetView view="pageLayout" topLeftCell="A33" zoomScaleNormal="100" workbookViewId="0">
      <selection activeCell="F39" sqref="F39"/>
    </sheetView>
  </sheetViews>
  <sheetFormatPr defaultRowHeight="15"/>
  <cols>
    <col min="1" max="1" width="37.140625" customWidth="1"/>
    <col min="2" max="2" width="6.42578125" style="24" customWidth="1"/>
    <col min="3" max="3" width="8.28515625" customWidth="1"/>
    <col min="4" max="4" width="6.85546875" customWidth="1"/>
    <col min="5" max="5" width="6.5703125" customWidth="1"/>
    <col min="6" max="6" width="9.85546875" customWidth="1"/>
    <col min="7" max="8" width="12" customWidth="1"/>
    <col min="9" max="9" width="13" customWidth="1"/>
    <col min="10" max="10" width="13.85546875" customWidth="1"/>
  </cols>
  <sheetData>
    <row r="2" spans="1:11">
      <c r="A2" s="136" t="s">
        <v>190</v>
      </c>
      <c r="B2" s="137"/>
    </row>
    <row r="3" spans="1:11">
      <c r="A3" s="826" t="s">
        <v>191</v>
      </c>
      <c r="B3" s="827"/>
    </row>
    <row r="4" spans="1:11">
      <c r="A4" s="138"/>
      <c r="B4" s="139"/>
    </row>
    <row r="5" spans="1:11">
      <c r="A5" s="826" t="s">
        <v>192</v>
      </c>
      <c r="B5" s="827"/>
    </row>
    <row r="6" spans="1:11">
      <c r="A6" s="138"/>
      <c r="B6" s="139"/>
    </row>
    <row r="7" spans="1:11">
      <c r="A7" s="826" t="s">
        <v>193</v>
      </c>
      <c r="B7" s="827"/>
    </row>
    <row r="8" spans="1:11">
      <c r="A8" s="828" t="s">
        <v>194</v>
      </c>
      <c r="B8" s="829"/>
    </row>
    <row r="11" spans="1:11" ht="18.75">
      <c r="A11" s="814" t="s">
        <v>160</v>
      </c>
      <c r="B11" s="814"/>
      <c r="C11" s="814"/>
      <c r="D11" s="814"/>
      <c r="E11" s="814"/>
      <c r="F11" s="814"/>
      <c r="G11" s="814"/>
      <c r="H11" s="1"/>
      <c r="I11" s="1"/>
      <c r="J11" s="1"/>
      <c r="K11" s="1"/>
    </row>
    <row r="12" spans="1:11" ht="18.75">
      <c r="A12" s="225"/>
      <c r="B12" s="91"/>
      <c r="C12" s="225"/>
      <c r="D12" s="225"/>
      <c r="E12" s="225"/>
      <c r="F12" s="225"/>
      <c r="G12" s="225"/>
      <c r="H12" s="1"/>
      <c r="I12" s="1"/>
      <c r="J12" s="1"/>
      <c r="K12" s="1"/>
    </row>
    <row r="13" spans="1:11" ht="18.75">
      <c r="A13" s="814" t="s">
        <v>1028</v>
      </c>
      <c r="B13" s="814"/>
      <c r="C13" s="814"/>
      <c r="D13" s="814"/>
      <c r="E13" s="814"/>
      <c r="F13" s="814"/>
      <c r="G13" s="814"/>
      <c r="H13" s="1"/>
      <c r="I13" s="1"/>
      <c r="J13" s="1"/>
      <c r="K13" s="1"/>
    </row>
    <row r="14" spans="1:11" ht="19.5" thickBot="1">
      <c r="A14" s="225"/>
      <c r="B14" s="91"/>
      <c r="C14" s="225"/>
      <c r="D14" s="225"/>
      <c r="E14" s="225"/>
      <c r="F14" s="225"/>
      <c r="G14" s="225"/>
      <c r="H14" s="1"/>
      <c r="I14" s="1"/>
      <c r="J14" s="1"/>
      <c r="K14" s="1"/>
    </row>
    <row r="15" spans="1:11">
      <c r="A15" s="50" t="s">
        <v>208</v>
      </c>
      <c r="B15" s="67" t="s">
        <v>169</v>
      </c>
      <c r="C15" s="58" t="s">
        <v>168</v>
      </c>
      <c r="D15" s="59" t="s">
        <v>167</v>
      </c>
      <c r="E15" s="58" t="s">
        <v>171</v>
      </c>
      <c r="F15" s="46" t="s">
        <v>174</v>
      </c>
      <c r="G15" s="803" t="s">
        <v>1322</v>
      </c>
      <c r="H15" s="876" t="s">
        <v>1326</v>
      </c>
      <c r="I15" s="862" t="s">
        <v>1327</v>
      </c>
      <c r="J15" s="865" t="s">
        <v>1325</v>
      </c>
    </row>
    <row r="16" spans="1:11">
      <c r="A16" s="52"/>
      <c r="B16" s="68" t="s">
        <v>162</v>
      </c>
      <c r="C16" s="60" t="s">
        <v>163</v>
      </c>
      <c r="D16" s="61" t="s">
        <v>164</v>
      </c>
      <c r="E16" s="60" t="s">
        <v>172</v>
      </c>
      <c r="F16" s="47" t="s">
        <v>175</v>
      </c>
      <c r="G16" s="804"/>
      <c r="H16" s="877"/>
      <c r="I16" s="863"/>
      <c r="J16" s="865"/>
    </row>
    <row r="17" spans="1:10">
      <c r="A17" s="52"/>
      <c r="B17" s="68"/>
      <c r="C17" s="60"/>
      <c r="D17" s="61" t="s">
        <v>165</v>
      </c>
      <c r="E17" s="60" t="s">
        <v>173</v>
      </c>
      <c r="F17" s="47" t="s">
        <v>170</v>
      </c>
      <c r="G17" s="804"/>
      <c r="H17" s="877"/>
      <c r="I17" s="863"/>
      <c r="J17" s="865"/>
    </row>
    <row r="18" spans="1:10" ht="112.5" customHeight="1">
      <c r="A18" s="54"/>
      <c r="B18" s="69"/>
      <c r="C18" s="62"/>
      <c r="D18" s="63" t="s">
        <v>166</v>
      </c>
      <c r="E18" s="62" t="s">
        <v>166</v>
      </c>
      <c r="F18" s="48" t="s">
        <v>166</v>
      </c>
      <c r="G18" s="805"/>
      <c r="H18" s="877"/>
      <c r="I18" s="863"/>
      <c r="J18" s="865"/>
    </row>
    <row r="19" spans="1:10" ht="15.75" customHeight="1" thickBot="1">
      <c r="A19" s="56">
        <v>1</v>
      </c>
      <c r="B19" s="70">
        <v>2</v>
      </c>
      <c r="C19" s="64">
        <v>3</v>
      </c>
      <c r="D19" s="65">
        <v>4</v>
      </c>
      <c r="E19" s="64">
        <v>5</v>
      </c>
      <c r="F19" s="49" t="s">
        <v>176</v>
      </c>
      <c r="G19" s="230">
        <v>7</v>
      </c>
      <c r="H19" s="653">
        <v>8</v>
      </c>
      <c r="I19" s="654">
        <v>9</v>
      </c>
      <c r="J19" s="620">
        <v>10</v>
      </c>
    </row>
    <row r="20" spans="1:10" s="237" customFormat="1" ht="25.5">
      <c r="A20" s="254" t="s">
        <v>125</v>
      </c>
      <c r="B20" s="275">
        <v>120</v>
      </c>
      <c r="C20" s="276" t="s">
        <v>198</v>
      </c>
      <c r="D20" s="240"/>
      <c r="E20" s="240"/>
      <c r="F20" s="277">
        <f>B20*E20</f>
        <v>0</v>
      </c>
      <c r="G20" s="247"/>
      <c r="H20" s="239"/>
      <c r="I20" s="239"/>
      <c r="J20" s="239"/>
    </row>
    <row r="21" spans="1:10">
      <c r="A21" s="434" t="s">
        <v>126</v>
      </c>
      <c r="B21" s="196">
        <v>25</v>
      </c>
      <c r="C21" s="253" t="s">
        <v>198</v>
      </c>
      <c r="D21" s="150"/>
      <c r="E21" s="150"/>
      <c r="F21" s="219">
        <f t="shared" ref="F21:F38" si="0">B21*E21</f>
        <v>0</v>
      </c>
      <c r="G21" s="232"/>
      <c r="H21" s="206"/>
      <c r="I21" s="206"/>
      <c r="J21" s="206"/>
    </row>
    <row r="22" spans="1:10">
      <c r="A22" s="254" t="s">
        <v>343</v>
      </c>
      <c r="B22" s="196">
        <v>208</v>
      </c>
      <c r="C22" s="253" t="s">
        <v>198</v>
      </c>
      <c r="D22" s="150"/>
      <c r="E22" s="150"/>
      <c r="F22" s="219">
        <f t="shared" si="0"/>
        <v>0</v>
      </c>
      <c r="G22" s="232"/>
      <c r="H22" s="206"/>
      <c r="I22" s="206"/>
      <c r="J22" s="206"/>
    </row>
    <row r="23" spans="1:10">
      <c r="A23" s="254" t="s">
        <v>127</v>
      </c>
      <c r="B23" s="196">
        <v>160</v>
      </c>
      <c r="C23" s="253" t="s">
        <v>198</v>
      </c>
      <c r="D23" s="150"/>
      <c r="E23" s="150"/>
      <c r="F23" s="219">
        <f t="shared" si="0"/>
        <v>0</v>
      </c>
      <c r="G23" s="232"/>
      <c r="H23" s="206"/>
      <c r="I23" s="206"/>
      <c r="J23" s="206"/>
    </row>
    <row r="24" spans="1:10">
      <c r="A24" s="254" t="s">
        <v>128</v>
      </c>
      <c r="B24" s="196">
        <v>30</v>
      </c>
      <c r="C24" s="253" t="s">
        <v>198</v>
      </c>
      <c r="D24" s="150"/>
      <c r="E24" s="150"/>
      <c r="F24" s="219">
        <f t="shared" si="0"/>
        <v>0</v>
      </c>
      <c r="G24" s="232"/>
      <c r="H24" s="206"/>
      <c r="I24" s="206"/>
      <c r="J24" s="206"/>
    </row>
    <row r="25" spans="1:10">
      <c r="A25" s="254" t="s">
        <v>129</v>
      </c>
      <c r="B25" s="196">
        <v>30</v>
      </c>
      <c r="C25" s="253" t="s">
        <v>198</v>
      </c>
      <c r="D25" s="150"/>
      <c r="E25" s="150"/>
      <c r="F25" s="219">
        <f t="shared" si="0"/>
        <v>0</v>
      </c>
      <c r="G25" s="232"/>
      <c r="H25" s="206"/>
      <c r="I25" s="206"/>
      <c r="J25" s="206"/>
    </row>
    <row r="26" spans="1:10">
      <c r="A26" s="255" t="s">
        <v>826</v>
      </c>
      <c r="B26" s="196">
        <v>70</v>
      </c>
      <c r="C26" s="253" t="s">
        <v>198</v>
      </c>
      <c r="D26" s="151"/>
      <c r="E26" s="151"/>
      <c r="F26" s="219">
        <f t="shared" si="0"/>
        <v>0</v>
      </c>
      <c r="G26" s="233"/>
      <c r="H26" s="206"/>
      <c r="I26" s="206"/>
      <c r="J26" s="206"/>
    </row>
    <row r="27" spans="1:10">
      <c r="A27" s="255" t="s">
        <v>827</v>
      </c>
      <c r="B27" s="196">
        <v>70</v>
      </c>
      <c r="C27" s="253" t="s">
        <v>198</v>
      </c>
      <c r="D27" s="151"/>
      <c r="E27" s="151"/>
      <c r="F27" s="219">
        <f t="shared" si="0"/>
        <v>0</v>
      </c>
      <c r="G27" s="233"/>
      <c r="H27" s="206"/>
      <c r="I27" s="206"/>
      <c r="J27" s="206"/>
    </row>
    <row r="28" spans="1:10" ht="25.5">
      <c r="A28" s="255" t="s">
        <v>130</v>
      </c>
      <c r="B28" s="196">
        <v>50</v>
      </c>
      <c r="C28" s="253" t="s">
        <v>198</v>
      </c>
      <c r="D28" s="151"/>
      <c r="E28" s="151"/>
      <c r="F28" s="219">
        <f t="shared" si="0"/>
        <v>0</v>
      </c>
      <c r="G28" s="233"/>
      <c r="H28" s="206"/>
      <c r="I28" s="206"/>
      <c r="J28" s="206"/>
    </row>
    <row r="29" spans="1:10" ht="25.5">
      <c r="A29" s="255" t="s">
        <v>131</v>
      </c>
      <c r="B29" s="196">
        <v>96</v>
      </c>
      <c r="C29" s="253" t="s">
        <v>198</v>
      </c>
      <c r="D29" s="151"/>
      <c r="E29" s="151"/>
      <c r="F29" s="219">
        <f t="shared" ref="F29" si="1">B29*E29</f>
        <v>0</v>
      </c>
      <c r="G29" s="233"/>
      <c r="H29" s="206"/>
      <c r="I29" s="206"/>
      <c r="J29" s="206"/>
    </row>
    <row r="30" spans="1:10" ht="15" customHeight="1">
      <c r="A30" s="255" t="s">
        <v>344</v>
      </c>
      <c r="B30" s="196">
        <v>56</v>
      </c>
      <c r="C30" s="253" t="s">
        <v>198</v>
      </c>
      <c r="D30" s="151"/>
      <c r="E30" s="151"/>
      <c r="F30" s="219">
        <f t="shared" si="0"/>
        <v>0</v>
      </c>
      <c r="G30" s="233"/>
      <c r="H30" s="206"/>
      <c r="I30" s="206"/>
      <c r="J30" s="206"/>
    </row>
    <row r="31" spans="1:10" ht="25.5">
      <c r="A31" s="255" t="s">
        <v>345</v>
      </c>
      <c r="B31" s="196">
        <v>90</v>
      </c>
      <c r="C31" s="253" t="s">
        <v>198</v>
      </c>
      <c r="D31" s="151"/>
      <c r="E31" s="151"/>
      <c r="F31" s="219">
        <f t="shared" si="0"/>
        <v>0</v>
      </c>
      <c r="G31" s="233"/>
      <c r="H31" s="206"/>
      <c r="I31" s="206"/>
      <c r="J31" s="206"/>
    </row>
    <row r="32" spans="1:10" ht="25.5">
      <c r="A32" s="255" t="s">
        <v>828</v>
      </c>
      <c r="B32" s="196">
        <v>90</v>
      </c>
      <c r="C32" s="253" t="s">
        <v>198</v>
      </c>
      <c r="D32" s="151"/>
      <c r="E32" s="151"/>
      <c r="F32" s="219">
        <f t="shared" si="0"/>
        <v>0</v>
      </c>
      <c r="G32" s="233"/>
      <c r="H32" s="206"/>
      <c r="I32" s="206"/>
      <c r="J32" s="206"/>
    </row>
    <row r="33" spans="1:10" s="237" customFormat="1">
      <c r="A33" s="255" t="s">
        <v>209</v>
      </c>
      <c r="B33" s="275">
        <v>61</v>
      </c>
      <c r="C33" s="276" t="s">
        <v>198</v>
      </c>
      <c r="D33" s="238"/>
      <c r="E33" s="238"/>
      <c r="F33" s="277">
        <f t="shared" si="0"/>
        <v>0</v>
      </c>
      <c r="G33" s="674"/>
      <c r="H33" s="239"/>
      <c r="I33" s="239"/>
      <c r="J33" s="239"/>
    </row>
    <row r="34" spans="1:10" s="237" customFormat="1">
      <c r="A34" s="255" t="s">
        <v>1068</v>
      </c>
      <c r="B34" s="275">
        <v>90</v>
      </c>
      <c r="C34" s="276" t="s">
        <v>198</v>
      </c>
      <c r="D34" s="238"/>
      <c r="E34" s="238"/>
      <c r="F34" s="277">
        <f t="shared" ref="F34" si="2">B34*E34</f>
        <v>0</v>
      </c>
      <c r="G34" s="674"/>
      <c r="H34" s="239"/>
      <c r="I34" s="239"/>
      <c r="J34" s="239"/>
    </row>
    <row r="35" spans="1:10" s="237" customFormat="1">
      <c r="A35" s="255" t="s">
        <v>132</v>
      </c>
      <c r="B35" s="275">
        <v>10</v>
      </c>
      <c r="C35" s="276" t="s">
        <v>198</v>
      </c>
      <c r="D35" s="238"/>
      <c r="E35" s="238"/>
      <c r="F35" s="277">
        <f t="shared" si="0"/>
        <v>0</v>
      </c>
      <c r="G35" s="674"/>
      <c r="H35" s="239"/>
      <c r="I35" s="239"/>
      <c r="J35" s="239"/>
    </row>
    <row r="36" spans="1:10" s="237" customFormat="1">
      <c r="A36" s="255" t="s">
        <v>1067</v>
      </c>
      <c r="B36" s="196">
        <v>36</v>
      </c>
      <c r="C36" s="253" t="s">
        <v>198</v>
      </c>
      <c r="D36" s="238"/>
      <c r="E36" s="238"/>
      <c r="F36" s="277">
        <f t="shared" si="0"/>
        <v>0</v>
      </c>
      <c r="G36" s="674"/>
      <c r="H36" s="239"/>
      <c r="I36" s="239"/>
      <c r="J36" s="239"/>
    </row>
    <row r="37" spans="1:10" ht="25.5">
      <c r="A37" s="255" t="s">
        <v>133</v>
      </c>
      <c r="B37" s="196">
        <v>35</v>
      </c>
      <c r="C37" s="253" t="s">
        <v>198</v>
      </c>
      <c r="D37" s="151"/>
      <c r="E37" s="151"/>
      <c r="F37" s="277">
        <f t="shared" si="0"/>
        <v>0</v>
      </c>
      <c r="G37" s="233"/>
      <c r="H37" s="206"/>
      <c r="I37" s="206"/>
      <c r="J37" s="206"/>
    </row>
    <row r="38" spans="1:10" ht="26.25" thickBot="1">
      <c r="A38" s="255" t="s">
        <v>134</v>
      </c>
      <c r="B38" s="196">
        <v>50</v>
      </c>
      <c r="C38" s="253" t="s">
        <v>198</v>
      </c>
      <c r="D38" s="151"/>
      <c r="E38" s="151"/>
      <c r="F38" s="277">
        <f t="shared" si="0"/>
        <v>0</v>
      </c>
      <c r="G38" s="233"/>
      <c r="H38" s="206"/>
      <c r="I38" s="206"/>
      <c r="J38" s="206"/>
    </row>
    <row r="39" spans="1:10" ht="19.5" thickBot="1">
      <c r="A39" s="882" t="s">
        <v>202</v>
      </c>
      <c r="B39" s="823"/>
      <c r="C39" s="823"/>
      <c r="D39" s="90"/>
      <c r="E39" s="90"/>
      <c r="F39" s="278">
        <f>SUM(F20:F38)</f>
        <v>0</v>
      </c>
      <c r="G39" s="90"/>
      <c r="H39" s="206"/>
      <c r="I39" s="206"/>
      <c r="J39" s="206"/>
    </row>
    <row r="40" spans="1:10" ht="18.75">
      <c r="A40" s="105"/>
      <c r="B40" s="105"/>
      <c r="C40" s="105"/>
      <c r="D40" s="107"/>
      <c r="E40" s="107"/>
      <c r="F40" s="116"/>
      <c r="G40" s="107"/>
    </row>
    <row r="41" spans="1:10" ht="15.75" thickBot="1">
      <c r="A41" s="3"/>
      <c r="B41" s="23"/>
      <c r="C41" s="3"/>
      <c r="D41" s="3"/>
      <c r="E41" s="3"/>
      <c r="F41" s="3"/>
      <c r="G41" s="3"/>
    </row>
    <row r="42" spans="1:10" ht="19.5" thickBot="1">
      <c r="A42" s="819" t="s">
        <v>195</v>
      </c>
      <c r="B42" s="819"/>
      <c r="C42" s="819"/>
      <c r="D42" s="819"/>
      <c r="E42" s="817">
        <f>F39/1.095</f>
        <v>0</v>
      </c>
      <c r="F42" s="818"/>
      <c r="G42" s="143" t="s">
        <v>166</v>
      </c>
    </row>
    <row r="43" spans="1:10" ht="16.5" thickBot="1">
      <c r="A43" s="143"/>
      <c r="B43" s="143"/>
      <c r="C43" s="143"/>
      <c r="D43" s="145"/>
      <c r="E43" s="133"/>
      <c r="F43" s="135"/>
      <c r="G43" s="143"/>
    </row>
    <row r="44" spans="1:10" ht="19.5" thickBot="1">
      <c r="A44" s="824" t="s">
        <v>196</v>
      </c>
      <c r="B44" s="824"/>
      <c r="C44" s="824"/>
      <c r="D44" s="824"/>
      <c r="E44" s="815">
        <f>F39*1</f>
        <v>0</v>
      </c>
      <c r="F44" s="816"/>
      <c r="G44" s="143" t="s">
        <v>166</v>
      </c>
    </row>
    <row r="45" spans="1:10" ht="15.75">
      <c r="A45" s="14"/>
      <c r="B45" s="14"/>
      <c r="C45" s="14"/>
      <c r="D45" s="14"/>
      <c r="E45" s="14"/>
      <c r="F45" s="14"/>
      <c r="G45" s="14"/>
    </row>
    <row r="46" spans="1:10" ht="15.75">
      <c r="A46" s="14"/>
      <c r="B46" s="14"/>
      <c r="C46" s="14"/>
      <c r="D46" s="14"/>
      <c r="E46" s="14"/>
      <c r="F46" s="14"/>
      <c r="G46" s="14"/>
    </row>
    <row r="47" spans="1:10">
      <c r="A47" s="887"/>
      <c r="B47" s="846"/>
      <c r="C47" s="846"/>
      <c r="D47" s="846"/>
      <c r="E47" s="846"/>
      <c r="F47" s="846"/>
      <c r="G47" s="846"/>
    </row>
    <row r="48" spans="1:10">
      <c r="A48" s="846"/>
      <c r="B48" s="846"/>
      <c r="C48" s="846"/>
      <c r="D48" s="846"/>
      <c r="E48" s="846"/>
      <c r="F48" s="846"/>
      <c r="G48" s="846"/>
    </row>
    <row r="49" spans="1:12">
      <c r="A49" s="221"/>
      <c r="B49" s="99"/>
      <c r="C49" s="221"/>
      <c r="D49" s="221"/>
      <c r="E49" s="221"/>
      <c r="F49" s="221"/>
      <c r="G49" s="221"/>
    </row>
    <row r="50" spans="1:12">
      <c r="A50" s="221"/>
      <c r="B50" s="99"/>
      <c r="C50" s="221"/>
      <c r="D50" s="221"/>
      <c r="E50" s="221"/>
      <c r="F50" s="221"/>
      <c r="G50" s="221"/>
    </row>
    <row r="51" spans="1:12" ht="15.75">
      <c r="A51" s="133" t="s">
        <v>156</v>
      </c>
      <c r="B51" s="157"/>
      <c r="C51" s="133" t="s">
        <v>158</v>
      </c>
      <c r="D51" s="133"/>
      <c r="E51" s="133"/>
      <c r="F51" s="133" t="s">
        <v>159</v>
      </c>
      <c r="G51" s="133"/>
    </row>
    <row r="52" spans="1:12" ht="15.75">
      <c r="A52" s="133"/>
      <c r="B52" s="157"/>
      <c r="C52" s="133"/>
      <c r="D52" s="133"/>
      <c r="E52" s="133"/>
      <c r="F52" s="133"/>
      <c r="G52" s="133"/>
    </row>
    <row r="53" spans="1:12" ht="15.75">
      <c r="A53" s="133" t="s">
        <v>157</v>
      </c>
      <c r="B53" s="157"/>
      <c r="C53" s="133"/>
      <c r="D53" s="133"/>
      <c r="E53" s="133"/>
      <c r="F53" s="133"/>
      <c r="G53" s="133"/>
    </row>
    <row r="55" spans="1:12" ht="24" customHeight="1">
      <c r="A55" s="840" t="s">
        <v>1329</v>
      </c>
      <c r="B55" s="840"/>
      <c r="C55" s="840"/>
      <c r="D55" s="840"/>
      <c r="E55" s="840"/>
      <c r="F55" s="840"/>
      <c r="G55" s="840"/>
      <c r="H55" s="840"/>
      <c r="I55" s="840"/>
      <c r="J55" s="840"/>
      <c r="K55" s="710"/>
      <c r="L55" s="710"/>
    </row>
    <row r="57" spans="1:12" ht="15.75">
      <c r="A57" s="726" t="s">
        <v>1346</v>
      </c>
      <c r="B57" s="727"/>
      <c r="C57" s="728"/>
      <c r="D57" s="728"/>
      <c r="E57" s="728"/>
      <c r="F57" s="728"/>
      <c r="G57" s="728"/>
      <c r="H57" s="729"/>
      <c r="I57" s="729"/>
      <c r="J57" s="730"/>
      <c r="K57" s="730"/>
    </row>
    <row r="58" spans="1:12">
      <c r="A58" s="807" t="s">
        <v>1351</v>
      </c>
      <c r="B58" s="807"/>
      <c r="C58" s="807"/>
      <c r="D58" s="808" t="s">
        <v>1347</v>
      </c>
      <c r="E58" s="808"/>
      <c r="F58" s="808"/>
      <c r="G58" s="808"/>
      <c r="H58" s="808"/>
      <c r="I58" s="808"/>
      <c r="J58" s="808"/>
      <c r="K58" s="808"/>
    </row>
    <row r="59" spans="1:12">
      <c r="A59" s="809" t="s">
        <v>1352</v>
      </c>
      <c r="B59" s="809"/>
      <c r="C59" s="809"/>
      <c r="D59" s="807" t="s">
        <v>1348</v>
      </c>
      <c r="E59" s="807"/>
      <c r="F59" s="807"/>
      <c r="G59" s="807"/>
      <c r="H59" s="807"/>
      <c r="I59" s="807"/>
      <c r="J59" s="807"/>
      <c r="K59" s="807"/>
    </row>
    <row r="60" spans="1:12">
      <c r="A60" s="809" t="s">
        <v>1355</v>
      </c>
      <c r="B60" s="809"/>
      <c r="C60" s="809"/>
      <c r="D60" s="809" t="s">
        <v>1354</v>
      </c>
      <c r="E60" s="809"/>
      <c r="F60" s="809"/>
      <c r="G60" s="809"/>
      <c r="H60" s="809"/>
      <c r="I60" s="809"/>
      <c r="J60" s="809"/>
      <c r="K60" s="809"/>
    </row>
    <row r="61" spans="1:12">
      <c r="A61" s="809" t="s">
        <v>1349</v>
      </c>
      <c r="B61" s="809"/>
      <c r="C61" s="809"/>
      <c r="D61" s="810" t="s">
        <v>1350</v>
      </c>
      <c r="E61" s="811"/>
      <c r="F61" s="811"/>
      <c r="G61" s="811"/>
      <c r="H61" s="811"/>
      <c r="I61" s="811"/>
      <c r="J61" s="811"/>
      <c r="K61" s="812"/>
    </row>
    <row r="63" spans="1:12" ht="15.75" thickBot="1">
      <c r="A63" t="s">
        <v>1363</v>
      </c>
    </row>
    <row r="64" spans="1:12">
      <c r="A64" s="50" t="s">
        <v>208</v>
      </c>
      <c r="B64" s="67" t="s">
        <v>169</v>
      </c>
      <c r="C64" s="58" t="s">
        <v>168</v>
      </c>
      <c r="D64" s="59" t="s">
        <v>167</v>
      </c>
      <c r="E64" s="58" t="s">
        <v>171</v>
      </c>
      <c r="F64" s="46" t="s">
        <v>174</v>
      </c>
      <c r="G64" s="803" t="s">
        <v>1322</v>
      </c>
      <c r="H64" s="876" t="s">
        <v>1326</v>
      </c>
      <c r="I64" s="862" t="s">
        <v>1327</v>
      </c>
      <c r="J64" s="865" t="s">
        <v>1325</v>
      </c>
    </row>
    <row r="65" spans="1:10">
      <c r="A65" s="52"/>
      <c r="B65" s="68" t="s">
        <v>162</v>
      </c>
      <c r="C65" s="60" t="s">
        <v>163</v>
      </c>
      <c r="D65" s="61" t="s">
        <v>164</v>
      </c>
      <c r="E65" s="60" t="s">
        <v>172</v>
      </c>
      <c r="F65" s="47" t="s">
        <v>175</v>
      </c>
      <c r="G65" s="804"/>
      <c r="H65" s="877"/>
      <c r="I65" s="863"/>
      <c r="J65" s="865"/>
    </row>
    <row r="66" spans="1:10">
      <c r="A66" s="52"/>
      <c r="B66" s="68"/>
      <c r="C66" s="60"/>
      <c r="D66" s="61" t="s">
        <v>165</v>
      </c>
      <c r="E66" s="60" t="s">
        <v>173</v>
      </c>
      <c r="F66" s="47" t="s">
        <v>170</v>
      </c>
      <c r="G66" s="804"/>
      <c r="H66" s="877"/>
      <c r="I66" s="863"/>
      <c r="J66" s="865"/>
    </row>
    <row r="67" spans="1:10">
      <c r="A67" s="54"/>
      <c r="B67" s="69"/>
      <c r="C67" s="62"/>
      <c r="D67" s="63" t="s">
        <v>166</v>
      </c>
      <c r="E67" s="62" t="s">
        <v>166</v>
      </c>
      <c r="F67" s="48" t="s">
        <v>166</v>
      </c>
      <c r="G67" s="805"/>
      <c r="H67" s="877"/>
      <c r="I67" s="863"/>
      <c r="J67" s="865"/>
    </row>
    <row r="68" spans="1:10" ht="15.75" thickBot="1">
      <c r="A68" s="56">
        <v>1</v>
      </c>
      <c r="B68" s="70">
        <v>2</v>
      </c>
      <c r="C68" s="64">
        <v>3</v>
      </c>
      <c r="D68" s="65">
        <v>4</v>
      </c>
      <c r="E68" s="64">
        <v>5</v>
      </c>
      <c r="F68" s="49" t="s">
        <v>176</v>
      </c>
      <c r="G68" s="230">
        <v>7</v>
      </c>
      <c r="H68" s="653">
        <v>8</v>
      </c>
      <c r="I68" s="654">
        <v>9</v>
      </c>
      <c r="J68" s="620">
        <v>10</v>
      </c>
    </row>
    <row r="69" spans="1:10">
      <c r="A69" s="733" t="s">
        <v>1364</v>
      </c>
      <c r="B69" s="734">
        <v>50</v>
      </c>
      <c r="C69" s="735" t="s">
        <v>177</v>
      </c>
      <c r="D69" s="736">
        <v>2.1</v>
      </c>
      <c r="E69" s="736">
        <v>2.2999999999999998</v>
      </c>
      <c r="F69" s="737">
        <f>E69*B69</f>
        <v>114.99999999999999</v>
      </c>
      <c r="G69" s="738" t="s">
        <v>1365</v>
      </c>
      <c r="H69" s="747">
        <v>220</v>
      </c>
      <c r="I69" s="748"/>
      <c r="J69" s="739"/>
    </row>
    <row r="70" spans="1:10">
      <c r="A70" s="740" t="s">
        <v>1366</v>
      </c>
      <c r="B70" s="741">
        <v>80</v>
      </c>
      <c r="C70" s="742" t="s">
        <v>198</v>
      </c>
      <c r="D70" s="743">
        <v>7.8</v>
      </c>
      <c r="E70" s="736">
        <v>8.5399999999999991</v>
      </c>
      <c r="F70" s="737">
        <f t="shared" ref="F70:F71" si="3">E70*B70</f>
        <v>683.19999999999993</v>
      </c>
      <c r="G70" s="744" t="s">
        <v>1367</v>
      </c>
      <c r="H70" s="749">
        <v>1</v>
      </c>
      <c r="I70" s="748"/>
      <c r="J70" s="745" t="s">
        <v>1368</v>
      </c>
    </row>
    <row r="71" spans="1:10">
      <c r="A71" s="740" t="s">
        <v>1369</v>
      </c>
      <c r="B71" s="742">
        <v>200</v>
      </c>
      <c r="C71" s="742" t="s">
        <v>200</v>
      </c>
      <c r="D71" s="743">
        <v>1.5</v>
      </c>
      <c r="E71" s="736">
        <v>1.64</v>
      </c>
      <c r="F71" s="737">
        <f t="shared" si="3"/>
        <v>328</v>
      </c>
      <c r="G71" s="746" t="s">
        <v>1370</v>
      </c>
      <c r="H71" s="749">
        <v>1</v>
      </c>
      <c r="I71" s="748"/>
      <c r="J71" s="745"/>
    </row>
  </sheetData>
  <sheetProtection selectLockedCells="1"/>
  <mergeCells count="30">
    <mergeCell ref="A13:G13"/>
    <mergeCell ref="A3:B3"/>
    <mergeCell ref="A5:B5"/>
    <mergeCell ref="A7:B7"/>
    <mergeCell ref="A8:B8"/>
    <mergeCell ref="A11:G11"/>
    <mergeCell ref="G15:G18"/>
    <mergeCell ref="H15:H18"/>
    <mergeCell ref="I15:I18"/>
    <mergeCell ref="J15:J18"/>
    <mergeCell ref="A47:G47"/>
    <mergeCell ref="A55:J55"/>
    <mergeCell ref="A48:G48"/>
    <mergeCell ref="A39:C39"/>
    <mergeCell ref="A42:D42"/>
    <mergeCell ref="E42:F42"/>
    <mergeCell ref="A44:D44"/>
    <mergeCell ref="E44:F44"/>
    <mergeCell ref="A58:C58"/>
    <mergeCell ref="D58:K58"/>
    <mergeCell ref="A59:C59"/>
    <mergeCell ref="D59:K59"/>
    <mergeCell ref="A60:C60"/>
    <mergeCell ref="D60:K60"/>
    <mergeCell ref="A61:C61"/>
    <mergeCell ref="D61:K61"/>
    <mergeCell ref="G64:G67"/>
    <mergeCell ref="H64:H67"/>
    <mergeCell ref="I64:I67"/>
    <mergeCell ref="J64:J67"/>
  </mergeCells>
  <pageMargins left="0.39370078740157483" right="0.19685039370078741" top="0.39370078740157483" bottom="0.39370078740157483" header="0.19685039370078741" footer="0.19685039370078741"/>
  <pageSetup paperSize="9" scale="75" orientation="portrait" r:id="rId1"/>
  <headerFooter>
    <oddFooter>Stran &amp;P od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M88"/>
  <sheetViews>
    <sheetView view="pageLayout" topLeftCell="A56" zoomScaleNormal="100" workbookViewId="0">
      <selection activeCell="F60" sqref="F60"/>
    </sheetView>
  </sheetViews>
  <sheetFormatPr defaultRowHeight="15"/>
  <cols>
    <col min="1" max="1" width="41.7109375" customWidth="1"/>
    <col min="2" max="2" width="8.42578125" customWidth="1"/>
    <col min="3" max="3" width="8.28515625" customWidth="1"/>
    <col min="4" max="5" width="9.42578125" customWidth="1"/>
    <col min="6" max="6" width="12.42578125" customWidth="1"/>
    <col min="7" max="7" width="15.28515625" customWidth="1"/>
    <col min="8" max="8" width="20" bestFit="1" customWidth="1"/>
  </cols>
  <sheetData>
    <row r="2" spans="1:13">
      <c r="A2" s="136" t="s">
        <v>190</v>
      </c>
      <c r="B2" s="137"/>
    </row>
    <row r="3" spans="1:13">
      <c r="A3" s="826" t="s">
        <v>191</v>
      </c>
      <c r="B3" s="827"/>
    </row>
    <row r="4" spans="1:13">
      <c r="A4" s="138"/>
      <c r="B4" s="139"/>
    </row>
    <row r="5" spans="1:13">
      <c r="A5" s="826" t="s">
        <v>192</v>
      </c>
      <c r="B5" s="827"/>
    </row>
    <row r="6" spans="1:13">
      <c r="A6" s="138"/>
      <c r="B6" s="139"/>
    </row>
    <row r="7" spans="1:13">
      <c r="A7" s="826" t="s">
        <v>193</v>
      </c>
      <c r="B7" s="827"/>
    </row>
    <row r="8" spans="1:13">
      <c r="A8" s="828" t="s">
        <v>194</v>
      </c>
      <c r="B8" s="829"/>
    </row>
    <row r="11" spans="1:13" ht="18.75">
      <c r="A11" s="814" t="s">
        <v>160</v>
      </c>
      <c r="B11" s="814"/>
      <c r="C11" s="814"/>
      <c r="D11" s="814"/>
      <c r="E11" s="814"/>
      <c r="F11" s="814"/>
      <c r="G11" s="814"/>
      <c r="H11" s="9"/>
      <c r="I11" s="1"/>
      <c r="J11" s="1"/>
      <c r="K11" s="1"/>
      <c r="L11" s="1"/>
      <c r="M11" s="1"/>
    </row>
    <row r="12" spans="1:13" ht="18.75">
      <c r="A12" s="28"/>
      <c r="B12" s="28"/>
      <c r="C12" s="28"/>
      <c r="D12" s="28"/>
      <c r="E12" s="28"/>
      <c r="F12" s="28"/>
      <c r="G12" s="28"/>
      <c r="H12" s="9"/>
      <c r="I12" s="1"/>
      <c r="J12" s="1"/>
      <c r="K12" s="1"/>
      <c r="L12" s="1"/>
      <c r="M12" s="1"/>
    </row>
    <row r="13" spans="1:13" ht="18.75">
      <c r="A13" s="814" t="s">
        <v>1029</v>
      </c>
      <c r="B13" s="814"/>
      <c r="C13" s="814"/>
      <c r="D13" s="814"/>
      <c r="E13" s="814"/>
      <c r="F13" s="814"/>
      <c r="G13" s="814"/>
      <c r="H13" s="2"/>
      <c r="I13" s="1"/>
      <c r="J13" s="1"/>
      <c r="K13" s="1"/>
      <c r="L13" s="1"/>
      <c r="M13" s="1"/>
    </row>
    <row r="14" spans="1:13" ht="21" customHeight="1" thickBot="1">
      <c r="A14" s="28"/>
      <c r="B14" s="28"/>
      <c r="C14" s="28"/>
      <c r="D14" s="28"/>
      <c r="E14" s="28"/>
      <c r="F14" s="28"/>
      <c r="G14" s="28"/>
      <c r="H14" s="2"/>
      <c r="I14" s="1"/>
      <c r="J14" s="1"/>
      <c r="K14" s="1"/>
      <c r="L14" s="1"/>
      <c r="M14" s="1"/>
    </row>
    <row r="15" spans="1:13">
      <c r="A15" s="50" t="s">
        <v>208</v>
      </c>
      <c r="B15" s="67" t="s">
        <v>169</v>
      </c>
      <c r="C15" s="58" t="s">
        <v>168</v>
      </c>
      <c r="D15" s="59" t="s">
        <v>167</v>
      </c>
      <c r="E15" s="58" t="s">
        <v>171</v>
      </c>
      <c r="F15" s="46" t="s">
        <v>174</v>
      </c>
      <c r="G15" s="803" t="s">
        <v>1322</v>
      </c>
      <c r="H15" s="883" t="s">
        <v>1325</v>
      </c>
    </row>
    <row r="16" spans="1:13">
      <c r="A16" s="52"/>
      <c r="B16" s="68" t="s">
        <v>162</v>
      </c>
      <c r="C16" s="60" t="s">
        <v>163</v>
      </c>
      <c r="D16" s="61" t="s">
        <v>164</v>
      </c>
      <c r="E16" s="60" t="s">
        <v>172</v>
      </c>
      <c r="F16" s="47" t="s">
        <v>175</v>
      </c>
      <c r="G16" s="804"/>
      <c r="H16" s="884"/>
    </row>
    <row r="17" spans="1:8">
      <c r="A17" s="52"/>
      <c r="B17" s="68"/>
      <c r="C17" s="60"/>
      <c r="D17" s="61" t="s">
        <v>165</v>
      </c>
      <c r="E17" s="60" t="s">
        <v>173</v>
      </c>
      <c r="F17" s="47" t="s">
        <v>170</v>
      </c>
      <c r="G17" s="804"/>
      <c r="H17" s="884"/>
    </row>
    <row r="18" spans="1:8">
      <c r="A18" s="54"/>
      <c r="B18" s="69"/>
      <c r="C18" s="62"/>
      <c r="D18" s="63" t="s">
        <v>166</v>
      </c>
      <c r="E18" s="62" t="s">
        <v>166</v>
      </c>
      <c r="F18" s="48" t="s">
        <v>166</v>
      </c>
      <c r="G18" s="805"/>
      <c r="H18" s="884"/>
    </row>
    <row r="19" spans="1:8" ht="15.75" thickBot="1">
      <c r="A19" s="56">
        <v>1</v>
      </c>
      <c r="B19" s="70">
        <v>2</v>
      </c>
      <c r="C19" s="64">
        <v>3</v>
      </c>
      <c r="D19" s="65">
        <v>4</v>
      </c>
      <c r="E19" s="64">
        <v>5</v>
      </c>
      <c r="F19" s="49" t="s">
        <v>176</v>
      </c>
      <c r="G19" s="230">
        <v>7</v>
      </c>
      <c r="H19" s="633">
        <v>8</v>
      </c>
    </row>
    <row r="20" spans="1:8" ht="26.25">
      <c r="A20" s="435" t="s">
        <v>479</v>
      </c>
      <c r="B20" s="4">
        <v>300</v>
      </c>
      <c r="C20" s="4" t="s">
        <v>198</v>
      </c>
      <c r="D20" s="155"/>
      <c r="E20" s="150"/>
      <c r="F20" s="155">
        <f>B20*E20</f>
        <v>0</v>
      </c>
      <c r="G20" s="232"/>
      <c r="H20" s="205"/>
    </row>
    <row r="21" spans="1:8" ht="26.25">
      <c r="A21" s="435" t="s">
        <v>465</v>
      </c>
      <c r="B21" s="4">
        <v>270</v>
      </c>
      <c r="C21" s="4" t="s">
        <v>198</v>
      </c>
      <c r="D21" s="155"/>
      <c r="E21" s="150"/>
      <c r="F21" s="155">
        <f t="shared" ref="F21:F59" si="0">B21*E21</f>
        <v>0</v>
      </c>
      <c r="G21" s="232"/>
      <c r="H21" s="205"/>
    </row>
    <row r="22" spans="1:8" ht="38.25">
      <c r="A22" s="782" t="s">
        <v>836</v>
      </c>
      <c r="B22" s="4">
        <v>50</v>
      </c>
      <c r="C22" s="4" t="s">
        <v>198</v>
      </c>
      <c r="D22" s="155"/>
      <c r="E22" s="150"/>
      <c r="F22" s="155">
        <f t="shared" si="0"/>
        <v>0</v>
      </c>
      <c r="G22" s="232"/>
      <c r="H22" s="205"/>
    </row>
    <row r="23" spans="1:8" ht="38.25">
      <c r="A23" s="782" t="s">
        <v>837</v>
      </c>
      <c r="B23" s="4">
        <v>30</v>
      </c>
      <c r="C23" s="4" t="s">
        <v>198</v>
      </c>
      <c r="D23" s="155"/>
      <c r="E23" s="150"/>
      <c r="F23" s="155">
        <f t="shared" si="0"/>
        <v>0</v>
      </c>
      <c r="G23" s="232"/>
      <c r="H23" s="205"/>
    </row>
    <row r="24" spans="1:8" ht="25.5">
      <c r="A24" s="782" t="s">
        <v>831</v>
      </c>
      <c r="B24" s="4">
        <v>38</v>
      </c>
      <c r="C24" s="4" t="s">
        <v>198</v>
      </c>
      <c r="D24" s="155"/>
      <c r="E24" s="150"/>
      <c r="F24" s="155">
        <f t="shared" si="0"/>
        <v>0</v>
      </c>
      <c r="G24" s="232"/>
      <c r="H24" s="205"/>
    </row>
    <row r="25" spans="1:8" ht="38.25">
      <c r="A25" s="341" t="s">
        <v>832</v>
      </c>
      <c r="B25" s="4">
        <v>60</v>
      </c>
      <c r="C25" s="4" t="s">
        <v>198</v>
      </c>
      <c r="D25" s="155"/>
      <c r="E25" s="150"/>
      <c r="F25" s="155">
        <f t="shared" si="0"/>
        <v>0</v>
      </c>
      <c r="G25" s="232"/>
      <c r="H25" s="205"/>
    </row>
    <row r="26" spans="1:8" ht="25.5">
      <c r="A26" s="776" t="s">
        <v>835</v>
      </c>
      <c r="B26" s="4">
        <v>30</v>
      </c>
      <c r="C26" s="4" t="s">
        <v>198</v>
      </c>
      <c r="D26" s="155"/>
      <c r="E26" s="150"/>
      <c r="F26" s="155">
        <f t="shared" si="0"/>
        <v>0</v>
      </c>
      <c r="G26" s="232"/>
      <c r="H26" s="205"/>
    </row>
    <row r="27" spans="1:8">
      <c r="A27" s="782" t="s">
        <v>1069</v>
      </c>
      <c r="B27" s="4">
        <v>103</v>
      </c>
      <c r="C27" s="4" t="s">
        <v>198</v>
      </c>
      <c r="D27" s="155"/>
      <c r="E27" s="150"/>
      <c r="F27" s="155">
        <f t="shared" si="0"/>
        <v>0</v>
      </c>
      <c r="G27" s="232"/>
      <c r="H27" s="205"/>
    </row>
    <row r="28" spans="1:8" ht="39">
      <c r="A28" s="435" t="s">
        <v>466</v>
      </c>
      <c r="B28" s="4">
        <v>360</v>
      </c>
      <c r="C28" s="4" t="s">
        <v>198</v>
      </c>
      <c r="D28" s="155"/>
      <c r="E28" s="150"/>
      <c r="F28" s="155">
        <f t="shared" si="0"/>
        <v>0</v>
      </c>
      <c r="G28" s="232"/>
      <c r="H28" s="205"/>
    </row>
    <row r="29" spans="1:8" ht="51.75">
      <c r="A29" s="435" t="s">
        <v>467</v>
      </c>
      <c r="B29" s="5">
        <v>33</v>
      </c>
      <c r="C29" s="5" t="s">
        <v>198</v>
      </c>
      <c r="D29" s="156"/>
      <c r="E29" s="151"/>
      <c r="F29" s="155">
        <f t="shared" si="0"/>
        <v>0</v>
      </c>
      <c r="G29" s="233"/>
      <c r="H29" s="205"/>
    </row>
    <row r="30" spans="1:8" ht="39">
      <c r="A30" s="435" t="s">
        <v>468</v>
      </c>
      <c r="B30" s="5">
        <v>40</v>
      </c>
      <c r="C30" s="5" t="s">
        <v>198</v>
      </c>
      <c r="D30" s="156"/>
      <c r="E30" s="151"/>
      <c r="F30" s="155">
        <f t="shared" si="0"/>
        <v>0</v>
      </c>
      <c r="G30" s="233"/>
      <c r="H30" s="205"/>
    </row>
    <row r="31" spans="1:8" ht="39">
      <c r="A31" s="435" t="s">
        <v>469</v>
      </c>
      <c r="B31" s="11">
        <v>170</v>
      </c>
      <c r="C31" s="4" t="s">
        <v>198</v>
      </c>
      <c r="D31" s="155"/>
      <c r="E31" s="150"/>
      <c r="F31" s="155">
        <f t="shared" si="0"/>
        <v>0</v>
      </c>
      <c r="G31" s="232"/>
      <c r="H31" s="205"/>
    </row>
    <row r="32" spans="1:8" ht="29.25" customHeight="1">
      <c r="A32" s="435" t="s">
        <v>480</v>
      </c>
      <c r="B32" s="11">
        <v>15</v>
      </c>
      <c r="C32" s="5" t="s">
        <v>198</v>
      </c>
      <c r="D32" s="155"/>
      <c r="E32" s="150"/>
      <c r="F32" s="155">
        <f t="shared" si="0"/>
        <v>0</v>
      </c>
      <c r="G32" s="232"/>
      <c r="H32" s="205"/>
    </row>
    <row r="33" spans="1:8" ht="39">
      <c r="A33" s="435" t="s">
        <v>470</v>
      </c>
      <c r="B33" s="11">
        <v>270</v>
      </c>
      <c r="C33" s="5" t="s">
        <v>198</v>
      </c>
      <c r="D33" s="155"/>
      <c r="E33" s="150"/>
      <c r="F33" s="155">
        <f t="shared" si="0"/>
        <v>0</v>
      </c>
      <c r="G33" s="232"/>
      <c r="H33" s="205"/>
    </row>
    <row r="34" spans="1:8" ht="25.5">
      <c r="A34" s="782" t="s">
        <v>834</v>
      </c>
      <c r="B34" s="11">
        <v>10</v>
      </c>
      <c r="C34" s="5" t="s">
        <v>198</v>
      </c>
      <c r="D34" s="155"/>
      <c r="E34" s="150"/>
      <c r="F34" s="155">
        <f t="shared" si="0"/>
        <v>0</v>
      </c>
      <c r="G34" s="232"/>
      <c r="H34" s="205"/>
    </row>
    <row r="35" spans="1:8" ht="25.5">
      <c r="A35" s="782" t="s">
        <v>838</v>
      </c>
      <c r="B35" s="11">
        <v>20</v>
      </c>
      <c r="C35" s="5" t="s">
        <v>198</v>
      </c>
      <c r="D35" s="155"/>
      <c r="E35" s="150"/>
      <c r="F35" s="155">
        <f t="shared" si="0"/>
        <v>0</v>
      </c>
      <c r="G35" s="232"/>
      <c r="H35" s="205"/>
    </row>
    <row r="36" spans="1:8" ht="26.25">
      <c r="A36" s="435" t="s">
        <v>464</v>
      </c>
      <c r="B36" s="11">
        <v>110</v>
      </c>
      <c r="C36" s="5" t="s">
        <v>198</v>
      </c>
      <c r="D36" s="155"/>
      <c r="E36" s="150"/>
      <c r="F36" s="155">
        <f t="shared" si="0"/>
        <v>0</v>
      </c>
      <c r="G36" s="232"/>
      <c r="H36" s="205"/>
    </row>
    <row r="37" spans="1:8" ht="39">
      <c r="A37" s="435" t="s">
        <v>463</v>
      </c>
      <c r="B37" s="11">
        <v>10</v>
      </c>
      <c r="C37" s="4" t="s">
        <v>198</v>
      </c>
      <c r="D37" s="155"/>
      <c r="E37" s="150"/>
      <c r="F37" s="155">
        <f t="shared" si="0"/>
        <v>0</v>
      </c>
      <c r="G37" s="232"/>
      <c r="H37" s="205"/>
    </row>
    <row r="38" spans="1:8" ht="39">
      <c r="A38" s="435" t="s">
        <v>462</v>
      </c>
      <c r="B38" s="11">
        <v>20</v>
      </c>
      <c r="C38" s="4" t="s">
        <v>198</v>
      </c>
      <c r="D38" s="155"/>
      <c r="E38" s="150"/>
      <c r="F38" s="155">
        <f t="shared" si="0"/>
        <v>0</v>
      </c>
      <c r="G38" s="232"/>
      <c r="H38" s="205"/>
    </row>
    <row r="39" spans="1:8" ht="39">
      <c r="A39" s="435" t="s">
        <v>481</v>
      </c>
      <c r="B39" s="11">
        <v>100</v>
      </c>
      <c r="C39" s="5" t="s">
        <v>198</v>
      </c>
      <c r="D39" s="155"/>
      <c r="E39" s="150"/>
      <c r="F39" s="155">
        <f t="shared" si="0"/>
        <v>0</v>
      </c>
      <c r="G39" s="232"/>
      <c r="H39" s="205"/>
    </row>
    <row r="40" spans="1:8" ht="25.5">
      <c r="A40" s="776" t="s">
        <v>833</v>
      </c>
      <c r="B40" s="11">
        <v>80</v>
      </c>
      <c r="C40" s="5" t="s">
        <v>198</v>
      </c>
      <c r="D40" s="155"/>
      <c r="E40" s="150"/>
      <c r="F40" s="155">
        <f t="shared" si="0"/>
        <v>0</v>
      </c>
      <c r="G40" s="232"/>
      <c r="H40" s="205"/>
    </row>
    <row r="41" spans="1:8" ht="26.25">
      <c r="A41" s="435" t="s">
        <v>461</v>
      </c>
      <c r="B41" s="11">
        <v>15</v>
      </c>
      <c r="C41" s="4" t="s">
        <v>198</v>
      </c>
      <c r="D41" s="155"/>
      <c r="E41" s="150"/>
      <c r="F41" s="155">
        <f t="shared" si="0"/>
        <v>0</v>
      </c>
      <c r="G41" s="232"/>
      <c r="H41" s="205"/>
    </row>
    <row r="42" spans="1:8" ht="63.75">
      <c r="A42" s="782" t="s">
        <v>839</v>
      </c>
      <c r="B42" s="11">
        <v>55</v>
      </c>
      <c r="C42" s="5" t="s">
        <v>198</v>
      </c>
      <c r="D42" s="155"/>
      <c r="E42" s="150"/>
      <c r="F42" s="155">
        <f t="shared" si="0"/>
        <v>0</v>
      </c>
      <c r="G42" s="232"/>
      <c r="H42" s="205"/>
    </row>
    <row r="43" spans="1:8" ht="77.25">
      <c r="A43" s="435" t="s">
        <v>460</v>
      </c>
      <c r="B43" s="11">
        <v>380</v>
      </c>
      <c r="C43" s="4" t="s">
        <v>198</v>
      </c>
      <c r="D43" s="155"/>
      <c r="E43" s="150"/>
      <c r="F43" s="155">
        <f t="shared" si="0"/>
        <v>0</v>
      </c>
      <c r="G43" s="232"/>
      <c r="H43" s="205"/>
    </row>
    <row r="44" spans="1:8" ht="38.25">
      <c r="A44" s="341" t="s">
        <v>840</v>
      </c>
      <c r="B44" s="11">
        <v>40</v>
      </c>
      <c r="C44" s="4" t="s">
        <v>198</v>
      </c>
      <c r="D44" s="155"/>
      <c r="E44" s="150"/>
      <c r="F44" s="155">
        <f t="shared" si="0"/>
        <v>0</v>
      </c>
      <c r="G44" s="232"/>
      <c r="H44" s="205"/>
    </row>
    <row r="45" spans="1:8" ht="51.75">
      <c r="A45" s="435" t="s">
        <v>829</v>
      </c>
      <c r="B45" s="11">
        <v>20</v>
      </c>
      <c r="C45" s="4" t="s">
        <v>198</v>
      </c>
      <c r="D45" s="155"/>
      <c r="E45" s="150"/>
      <c r="F45" s="155">
        <f t="shared" si="0"/>
        <v>0</v>
      </c>
      <c r="G45" s="232"/>
      <c r="H45" s="205"/>
    </row>
    <row r="46" spans="1:8" ht="51.75">
      <c r="A46" s="435" t="s">
        <v>830</v>
      </c>
      <c r="B46" s="11">
        <v>20</v>
      </c>
      <c r="C46" s="4" t="s">
        <v>198</v>
      </c>
      <c r="D46" s="155"/>
      <c r="E46" s="150"/>
      <c r="F46" s="155">
        <f t="shared" si="0"/>
        <v>0</v>
      </c>
      <c r="G46" s="232"/>
      <c r="H46" s="205"/>
    </row>
    <row r="47" spans="1:8" ht="64.5">
      <c r="A47" s="435" t="s">
        <v>482</v>
      </c>
      <c r="B47" s="11">
        <v>100</v>
      </c>
      <c r="C47" s="5" t="s">
        <v>198</v>
      </c>
      <c r="D47" s="155"/>
      <c r="E47" s="150"/>
      <c r="F47" s="155">
        <f t="shared" si="0"/>
        <v>0</v>
      </c>
      <c r="G47" s="232"/>
      <c r="H47" s="205"/>
    </row>
    <row r="48" spans="1:8" ht="51.75">
      <c r="A48" s="435" t="s">
        <v>483</v>
      </c>
      <c r="B48" s="11">
        <v>50</v>
      </c>
      <c r="C48" s="4" t="s">
        <v>198</v>
      </c>
      <c r="D48" s="207"/>
      <c r="E48" s="205"/>
      <c r="F48" s="155">
        <f t="shared" si="0"/>
        <v>0</v>
      </c>
      <c r="G48" s="635"/>
      <c r="H48" s="205"/>
    </row>
    <row r="49" spans="1:8" ht="26.25">
      <c r="A49" s="435" t="s">
        <v>484</v>
      </c>
      <c r="B49" s="11">
        <v>150</v>
      </c>
      <c r="C49" s="4" t="s">
        <v>198</v>
      </c>
      <c r="D49" s="207"/>
      <c r="E49" s="205"/>
      <c r="F49" s="155">
        <f t="shared" si="0"/>
        <v>0</v>
      </c>
      <c r="G49" s="635"/>
      <c r="H49" s="205"/>
    </row>
    <row r="50" spans="1:8" ht="25.5" customHeight="1">
      <c r="A50" s="435" t="s">
        <v>485</v>
      </c>
      <c r="B50" s="11">
        <v>10</v>
      </c>
      <c r="C50" s="4" t="s">
        <v>198</v>
      </c>
      <c r="D50" s="207"/>
      <c r="E50" s="205"/>
      <c r="F50" s="155">
        <f t="shared" si="0"/>
        <v>0</v>
      </c>
      <c r="G50" s="635"/>
      <c r="H50" s="205"/>
    </row>
    <row r="51" spans="1:8" s="172" customFormat="1" ht="26.25">
      <c r="A51" s="435" t="s">
        <v>459</v>
      </c>
      <c r="B51" s="11">
        <v>25</v>
      </c>
      <c r="C51" s="4" t="s">
        <v>198</v>
      </c>
      <c r="D51" s="171"/>
      <c r="E51" s="173"/>
      <c r="F51" s="155">
        <f t="shared" si="0"/>
        <v>0</v>
      </c>
      <c r="G51" s="636"/>
      <c r="H51" s="638"/>
    </row>
    <row r="52" spans="1:8" s="172" customFormat="1" ht="39">
      <c r="A52" s="435" t="s">
        <v>458</v>
      </c>
      <c r="B52" s="11">
        <v>25</v>
      </c>
      <c r="C52" s="4" t="s">
        <v>198</v>
      </c>
      <c r="D52" s="171"/>
      <c r="E52" s="173"/>
      <c r="F52" s="155">
        <f t="shared" si="0"/>
        <v>0</v>
      </c>
      <c r="G52" s="636"/>
      <c r="H52" s="638"/>
    </row>
    <row r="53" spans="1:8" s="172" customFormat="1" ht="39">
      <c r="A53" s="435" t="s">
        <v>486</v>
      </c>
      <c r="B53" s="11">
        <v>10</v>
      </c>
      <c r="C53" s="4" t="s">
        <v>198</v>
      </c>
      <c r="D53" s="171"/>
      <c r="E53" s="173"/>
      <c r="F53" s="155">
        <f t="shared" si="0"/>
        <v>0</v>
      </c>
      <c r="G53" s="636"/>
      <c r="H53" s="638"/>
    </row>
    <row r="54" spans="1:8" s="172" customFormat="1" ht="39">
      <c r="A54" s="435" t="s">
        <v>457</v>
      </c>
      <c r="B54" s="11">
        <v>10</v>
      </c>
      <c r="C54" s="4" t="s">
        <v>198</v>
      </c>
      <c r="D54" s="171"/>
      <c r="E54" s="173"/>
      <c r="F54" s="155">
        <f t="shared" si="0"/>
        <v>0</v>
      </c>
      <c r="G54" s="636"/>
      <c r="H54" s="638"/>
    </row>
    <row r="55" spans="1:8" s="172" customFormat="1" ht="26.25">
      <c r="A55" s="435" t="s">
        <v>487</v>
      </c>
      <c r="B55" s="7">
        <v>50</v>
      </c>
      <c r="C55" s="5" t="s">
        <v>198</v>
      </c>
      <c r="D55" s="169"/>
      <c r="E55" s="170"/>
      <c r="F55" s="155">
        <f t="shared" si="0"/>
        <v>0</v>
      </c>
      <c r="G55" s="637"/>
      <c r="H55" s="638"/>
    </row>
    <row r="56" spans="1:8" s="172" customFormat="1" ht="26.25">
      <c r="A56" s="435" t="s">
        <v>456</v>
      </c>
      <c r="B56" s="7">
        <v>3</v>
      </c>
      <c r="C56" s="5" t="s">
        <v>198</v>
      </c>
      <c r="D56" s="169"/>
      <c r="E56" s="170"/>
      <c r="F56" s="155">
        <f t="shared" si="0"/>
        <v>0</v>
      </c>
      <c r="G56" s="637"/>
      <c r="H56" s="638"/>
    </row>
    <row r="57" spans="1:8" s="172" customFormat="1" ht="39">
      <c r="A57" s="783" t="s">
        <v>455</v>
      </c>
      <c r="B57" s="7">
        <v>10</v>
      </c>
      <c r="C57" s="5" t="s">
        <v>198</v>
      </c>
      <c r="D57" s="169"/>
      <c r="E57" s="170"/>
      <c r="F57" s="155">
        <f t="shared" ref="F57" si="1">B57*E57</f>
        <v>0</v>
      </c>
      <c r="G57" s="637"/>
      <c r="H57" s="638"/>
    </row>
    <row r="58" spans="1:8" s="172" customFormat="1" ht="26.25">
      <c r="A58" s="783" t="s">
        <v>1282</v>
      </c>
      <c r="B58" s="7">
        <v>20</v>
      </c>
      <c r="C58" s="5" t="s">
        <v>198</v>
      </c>
      <c r="D58" s="169"/>
      <c r="E58" s="170"/>
      <c r="F58" s="155">
        <f t="shared" ref="F58" si="2">B58*E58</f>
        <v>0</v>
      </c>
      <c r="G58" s="637"/>
      <c r="H58" s="638"/>
    </row>
    <row r="59" spans="1:8" s="172" customFormat="1" ht="27" thickBot="1">
      <c r="A59" s="783" t="s">
        <v>1283</v>
      </c>
      <c r="B59" s="7">
        <v>50</v>
      </c>
      <c r="C59" s="5" t="s">
        <v>198</v>
      </c>
      <c r="D59" s="169"/>
      <c r="E59" s="170"/>
      <c r="F59" s="155">
        <f t="shared" si="0"/>
        <v>0</v>
      </c>
      <c r="G59" s="637"/>
      <c r="H59" s="638"/>
    </row>
    <row r="60" spans="1:8" ht="19.5" thickBot="1">
      <c r="A60" s="882" t="s">
        <v>202</v>
      </c>
      <c r="B60" s="823"/>
      <c r="C60" s="823"/>
      <c r="D60" s="127"/>
      <c r="E60" s="127"/>
      <c r="F60" s="278">
        <f>SUM(F20:F59)</f>
        <v>0</v>
      </c>
      <c r="G60" s="127"/>
      <c r="H60" s="205"/>
    </row>
    <row r="61" spans="1:8" ht="18.75">
      <c r="A61" s="105"/>
      <c r="B61" s="105"/>
      <c r="C61" s="105"/>
      <c r="D61" s="107"/>
      <c r="E61" s="107"/>
      <c r="F61" s="108"/>
      <c r="G61" s="107"/>
      <c r="H61" s="3"/>
    </row>
    <row r="62" spans="1:8" ht="15.75" thickBot="1">
      <c r="A62" s="3"/>
      <c r="B62" s="3"/>
      <c r="C62" s="3"/>
      <c r="D62" s="3"/>
      <c r="E62" s="3"/>
      <c r="F62" s="3"/>
      <c r="G62" s="3"/>
      <c r="H62" s="3"/>
    </row>
    <row r="63" spans="1:8" s="144" customFormat="1" ht="19.5" thickBot="1">
      <c r="A63" s="819" t="s">
        <v>195</v>
      </c>
      <c r="B63" s="819"/>
      <c r="C63" s="819"/>
      <c r="D63" s="819"/>
      <c r="E63" s="817">
        <f>F60/1.095</f>
        <v>0</v>
      </c>
      <c r="F63" s="818"/>
      <c r="G63" s="143" t="s">
        <v>166</v>
      </c>
    </row>
    <row r="64" spans="1:8" s="144" customFormat="1" ht="16.5" thickBot="1">
      <c r="A64" s="143"/>
      <c r="B64" s="143"/>
      <c r="C64" s="143"/>
      <c r="D64" s="145"/>
      <c r="E64" s="133"/>
      <c r="F64" s="135"/>
      <c r="G64" s="143"/>
    </row>
    <row r="65" spans="1:12" s="144" customFormat="1" ht="19.5" thickBot="1">
      <c r="A65" s="824" t="s">
        <v>196</v>
      </c>
      <c r="B65" s="824"/>
      <c r="C65" s="824"/>
      <c r="D65" s="824"/>
      <c r="E65" s="815">
        <f>F60*1</f>
        <v>0</v>
      </c>
      <c r="F65" s="816"/>
      <c r="G65" s="143" t="s">
        <v>166</v>
      </c>
    </row>
    <row r="66" spans="1:12">
      <c r="A66" s="10"/>
      <c r="B66" s="10"/>
      <c r="C66" s="10"/>
      <c r="D66" s="10"/>
      <c r="E66" s="10"/>
      <c r="F66" s="10"/>
      <c r="G66" s="10"/>
      <c r="H66" s="6"/>
    </row>
    <row r="70" spans="1:12" s="86" customFormat="1" ht="15.75">
      <c r="A70" s="133" t="s">
        <v>156</v>
      </c>
      <c r="B70" s="133"/>
      <c r="C70" s="133" t="s">
        <v>158</v>
      </c>
      <c r="D70" s="133"/>
      <c r="E70" s="133"/>
      <c r="F70" s="133" t="s">
        <v>159</v>
      </c>
      <c r="G70" s="133"/>
    </row>
    <row r="71" spans="1:12" s="86" customFormat="1" ht="15.75">
      <c r="A71" s="133"/>
      <c r="B71" s="133"/>
      <c r="C71" s="133"/>
      <c r="D71" s="133"/>
      <c r="E71" s="133"/>
      <c r="F71" s="133"/>
      <c r="G71" s="133"/>
    </row>
    <row r="72" spans="1:12" s="86" customFormat="1" ht="15.75">
      <c r="A72" s="133" t="s">
        <v>157</v>
      </c>
      <c r="B72" s="133"/>
      <c r="C72" s="133"/>
      <c r="D72" s="133"/>
      <c r="E72" s="133"/>
      <c r="F72" s="133"/>
      <c r="G72" s="133"/>
    </row>
    <row r="73" spans="1:12">
      <c r="A73" s="290"/>
    </row>
    <row r="74" spans="1:12" ht="30.75" customHeight="1">
      <c r="A74" s="840" t="s">
        <v>1329</v>
      </c>
      <c r="B74" s="840"/>
      <c r="C74" s="840"/>
      <c r="D74" s="840"/>
      <c r="E74" s="840"/>
      <c r="F74" s="840"/>
      <c r="G74" s="840"/>
      <c r="H74" s="840"/>
      <c r="I74" s="710"/>
      <c r="J74" s="710"/>
      <c r="K74" s="710"/>
      <c r="L74" s="710"/>
    </row>
    <row r="76" spans="1:12" ht="15.75">
      <c r="A76" s="726" t="s">
        <v>1346</v>
      </c>
      <c r="B76" s="727"/>
      <c r="C76" s="728"/>
      <c r="D76" s="728"/>
      <c r="E76" s="728"/>
      <c r="F76" s="728"/>
      <c r="G76" s="728"/>
      <c r="H76" s="729"/>
      <c r="I76" s="729"/>
      <c r="J76" s="730"/>
      <c r="K76" s="730"/>
    </row>
    <row r="77" spans="1:12">
      <c r="A77" s="807" t="s">
        <v>1351</v>
      </c>
      <c r="B77" s="807"/>
      <c r="C77" s="807"/>
      <c r="D77" s="808" t="s">
        <v>1347</v>
      </c>
      <c r="E77" s="808"/>
      <c r="F77" s="808"/>
      <c r="G77" s="808"/>
      <c r="H77" s="808"/>
      <c r="I77" s="808"/>
      <c r="J77" s="808"/>
      <c r="K77" s="808"/>
    </row>
    <row r="78" spans="1:12">
      <c r="A78" s="809" t="s">
        <v>1352</v>
      </c>
      <c r="B78" s="809"/>
      <c r="C78" s="809"/>
      <c r="D78" s="807" t="s">
        <v>1348</v>
      </c>
      <c r="E78" s="807"/>
      <c r="F78" s="807"/>
      <c r="G78" s="807"/>
      <c r="H78" s="807"/>
      <c r="I78" s="807"/>
      <c r="J78" s="807"/>
      <c r="K78" s="807"/>
    </row>
    <row r="79" spans="1:12">
      <c r="A79" s="809" t="s">
        <v>1353</v>
      </c>
      <c r="B79" s="809"/>
      <c r="C79" s="809"/>
      <c r="D79" s="810" t="s">
        <v>1350</v>
      </c>
      <c r="E79" s="811"/>
      <c r="F79" s="811"/>
      <c r="G79" s="811"/>
      <c r="H79" s="811"/>
      <c r="I79" s="811"/>
      <c r="J79" s="811"/>
      <c r="K79" s="812"/>
    </row>
    <row r="80" spans="1:12" ht="15.75" thickBot="1">
      <c r="A80" t="s">
        <v>1363</v>
      </c>
    </row>
    <row r="81" spans="1:8">
      <c r="A81" s="50" t="s">
        <v>208</v>
      </c>
      <c r="B81" s="67" t="s">
        <v>169</v>
      </c>
      <c r="C81" s="58" t="s">
        <v>168</v>
      </c>
      <c r="D81" s="59" t="s">
        <v>167</v>
      </c>
      <c r="E81" s="58" t="s">
        <v>171</v>
      </c>
      <c r="F81" s="46" t="s">
        <v>174</v>
      </c>
      <c r="G81" s="803" t="s">
        <v>1322</v>
      </c>
      <c r="H81" s="883" t="s">
        <v>1325</v>
      </c>
    </row>
    <row r="82" spans="1:8">
      <c r="A82" s="52"/>
      <c r="B82" s="68" t="s">
        <v>162</v>
      </c>
      <c r="C82" s="60" t="s">
        <v>163</v>
      </c>
      <c r="D82" s="61" t="s">
        <v>164</v>
      </c>
      <c r="E82" s="60" t="s">
        <v>172</v>
      </c>
      <c r="F82" s="47" t="s">
        <v>175</v>
      </c>
      <c r="G82" s="804"/>
      <c r="H82" s="884"/>
    </row>
    <row r="83" spans="1:8">
      <c r="A83" s="52"/>
      <c r="B83" s="68"/>
      <c r="C83" s="60"/>
      <c r="D83" s="61" t="s">
        <v>165</v>
      </c>
      <c r="E83" s="60" t="s">
        <v>173</v>
      </c>
      <c r="F83" s="47" t="s">
        <v>170</v>
      </c>
      <c r="G83" s="804"/>
      <c r="H83" s="884"/>
    </row>
    <row r="84" spans="1:8">
      <c r="A84" s="54"/>
      <c r="B84" s="69"/>
      <c r="C84" s="62"/>
      <c r="D84" s="63" t="s">
        <v>166</v>
      </c>
      <c r="E84" s="62" t="s">
        <v>166</v>
      </c>
      <c r="F84" s="48" t="s">
        <v>166</v>
      </c>
      <c r="G84" s="805"/>
      <c r="H84" s="884"/>
    </row>
    <row r="85" spans="1:8" ht="15.75" thickBot="1">
      <c r="A85" s="56">
        <v>1</v>
      </c>
      <c r="B85" s="70">
        <v>2</v>
      </c>
      <c r="C85" s="64">
        <v>3</v>
      </c>
      <c r="D85" s="65">
        <v>4</v>
      </c>
      <c r="E85" s="64">
        <v>5</v>
      </c>
      <c r="F85" s="49" t="s">
        <v>176</v>
      </c>
      <c r="G85" s="230">
        <v>7</v>
      </c>
      <c r="H85" s="633">
        <v>8</v>
      </c>
    </row>
    <row r="86" spans="1:8">
      <c r="A86" s="733" t="s">
        <v>1364</v>
      </c>
      <c r="B86" s="734">
        <v>50</v>
      </c>
      <c r="C86" s="735" t="s">
        <v>177</v>
      </c>
      <c r="D86" s="736">
        <v>2.1</v>
      </c>
      <c r="E86" s="736">
        <v>2.2999999999999998</v>
      </c>
      <c r="F86" s="737">
        <f>E86*B86</f>
        <v>114.99999999999999</v>
      </c>
      <c r="G86" s="738" t="s">
        <v>1365</v>
      </c>
      <c r="H86" s="739"/>
    </row>
    <row r="87" spans="1:8">
      <c r="A87" s="740" t="s">
        <v>1366</v>
      </c>
      <c r="B87" s="741">
        <v>80</v>
      </c>
      <c r="C87" s="742" t="s">
        <v>198</v>
      </c>
      <c r="D87" s="743">
        <v>7.8</v>
      </c>
      <c r="E87" s="736">
        <v>8.5399999999999991</v>
      </c>
      <c r="F87" s="737">
        <f t="shared" ref="F87:F88" si="3">E87*B87</f>
        <v>683.19999999999993</v>
      </c>
      <c r="G87" s="744" t="s">
        <v>1367</v>
      </c>
      <c r="H87" s="745" t="s">
        <v>1368</v>
      </c>
    </row>
    <row r="88" spans="1:8">
      <c r="A88" s="740" t="s">
        <v>1369</v>
      </c>
      <c r="B88" s="742">
        <v>200</v>
      </c>
      <c r="C88" s="742" t="s">
        <v>200</v>
      </c>
      <c r="D88" s="743">
        <v>1.5</v>
      </c>
      <c r="E88" s="736">
        <v>1.64</v>
      </c>
      <c r="F88" s="737">
        <f t="shared" si="3"/>
        <v>328</v>
      </c>
      <c r="G88" s="746" t="s">
        <v>1370</v>
      </c>
      <c r="H88" s="745"/>
    </row>
  </sheetData>
  <sheetProtection selectLockedCells="1"/>
  <mergeCells count="22">
    <mergeCell ref="H15:H18"/>
    <mergeCell ref="A11:G11"/>
    <mergeCell ref="A3:B3"/>
    <mergeCell ref="A5:B5"/>
    <mergeCell ref="A7:B7"/>
    <mergeCell ref="A8:B8"/>
    <mergeCell ref="A13:G13"/>
    <mergeCell ref="G15:G18"/>
    <mergeCell ref="A74:H74"/>
    <mergeCell ref="A60:C60"/>
    <mergeCell ref="E63:F63"/>
    <mergeCell ref="A65:D65"/>
    <mergeCell ref="E65:F65"/>
    <mergeCell ref="A63:D63"/>
    <mergeCell ref="A79:C79"/>
    <mergeCell ref="D79:K79"/>
    <mergeCell ref="G81:G84"/>
    <mergeCell ref="H81:H84"/>
    <mergeCell ref="A77:C77"/>
    <mergeCell ref="D77:K77"/>
    <mergeCell ref="A78:C78"/>
    <mergeCell ref="D78:K78"/>
  </mergeCells>
  <phoneticPr fontId="12" type="noConversion"/>
  <pageMargins left="0.39370078740157483" right="0.19685039370078741" top="0.39370078740157483" bottom="0.39370078740157483" header="0.19685039370078741" footer="0.19685039370078741"/>
  <pageSetup paperSize="9" scale="75" orientation="portrait" r:id="rId1"/>
  <headerFooter>
    <oddFooter>Stran &amp;P od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M95"/>
  <sheetViews>
    <sheetView view="pageLayout" topLeftCell="A5" zoomScaleNormal="100" workbookViewId="0">
      <selection activeCell="A13" sqref="A13:G13"/>
    </sheetView>
  </sheetViews>
  <sheetFormatPr defaultRowHeight="15"/>
  <cols>
    <col min="1" max="1" width="48.7109375" customWidth="1"/>
    <col min="2" max="2" width="8.7109375" customWidth="1"/>
    <col min="3" max="3" width="8.28515625" customWidth="1"/>
    <col min="4" max="4" width="11.140625" customWidth="1"/>
    <col min="5" max="5" width="11.5703125" customWidth="1"/>
    <col min="6" max="6" width="13.140625" customWidth="1"/>
    <col min="7" max="7" width="12.7109375" customWidth="1"/>
    <col min="8" max="8" width="20" bestFit="1" customWidth="1"/>
  </cols>
  <sheetData>
    <row r="2" spans="1:13">
      <c r="A2" s="136" t="s">
        <v>190</v>
      </c>
      <c r="B2" s="137"/>
    </row>
    <row r="3" spans="1:13">
      <c r="A3" s="826" t="s">
        <v>191</v>
      </c>
      <c r="B3" s="827"/>
    </row>
    <row r="4" spans="1:13">
      <c r="A4" s="138"/>
      <c r="B4" s="139"/>
    </row>
    <row r="5" spans="1:13">
      <c r="A5" s="826" t="s">
        <v>192</v>
      </c>
      <c r="B5" s="827"/>
    </row>
    <row r="6" spans="1:13">
      <c r="A6" s="138"/>
      <c r="B6" s="139"/>
    </row>
    <row r="7" spans="1:13">
      <c r="A7" s="826" t="s">
        <v>193</v>
      </c>
      <c r="B7" s="827"/>
    </row>
    <row r="8" spans="1:13">
      <c r="A8" s="828" t="s">
        <v>194</v>
      </c>
      <c r="B8" s="829"/>
    </row>
    <row r="11" spans="1:13" ht="18.75">
      <c r="A11" s="814" t="s">
        <v>160</v>
      </c>
      <c r="B11" s="814"/>
      <c r="C11" s="814"/>
      <c r="D11" s="814"/>
      <c r="E11" s="814"/>
      <c r="F11" s="814"/>
      <c r="G11" s="814"/>
      <c r="H11" s="9"/>
      <c r="I11" s="1"/>
      <c r="J11" s="1"/>
      <c r="K11" s="1"/>
      <c r="L11" s="1"/>
      <c r="M11" s="1"/>
    </row>
    <row r="12" spans="1:13" ht="17.25" customHeight="1">
      <c r="A12" s="28"/>
      <c r="B12" s="28"/>
      <c r="C12" s="28"/>
      <c r="D12" s="28"/>
      <c r="E12" s="28"/>
      <c r="F12" s="28"/>
      <c r="G12" s="28"/>
      <c r="H12" s="9"/>
      <c r="I12" s="1"/>
      <c r="J12" s="1"/>
      <c r="K12" s="1"/>
      <c r="L12" s="1"/>
      <c r="M12" s="1"/>
    </row>
    <row r="13" spans="1:13" ht="18.75">
      <c r="A13" s="814" t="s">
        <v>1428</v>
      </c>
      <c r="B13" s="814"/>
      <c r="C13" s="814"/>
      <c r="D13" s="814"/>
      <c r="E13" s="814"/>
      <c r="F13" s="814"/>
      <c r="G13" s="814"/>
      <c r="H13" s="2"/>
      <c r="I13" s="1"/>
      <c r="J13" s="1"/>
      <c r="K13" s="1"/>
      <c r="L13" s="1"/>
      <c r="M13" s="1"/>
    </row>
    <row r="14" spans="1:13" ht="19.5" thickBot="1">
      <c r="A14" s="28"/>
      <c r="B14" s="28"/>
      <c r="C14" s="28"/>
      <c r="D14" s="28"/>
      <c r="E14" s="28"/>
      <c r="F14" s="28"/>
      <c r="G14" s="28"/>
      <c r="H14" s="2"/>
      <c r="I14" s="1"/>
      <c r="J14" s="1"/>
      <c r="K14" s="1"/>
      <c r="L14" s="1"/>
      <c r="M14" s="1"/>
    </row>
    <row r="15" spans="1:13">
      <c r="A15" s="50" t="s">
        <v>208</v>
      </c>
      <c r="B15" s="67" t="s">
        <v>169</v>
      </c>
      <c r="C15" s="58" t="s">
        <v>168</v>
      </c>
      <c r="D15" s="59" t="s">
        <v>167</v>
      </c>
      <c r="E15" s="58" t="s">
        <v>171</v>
      </c>
      <c r="F15" s="46" t="s">
        <v>174</v>
      </c>
      <c r="G15" s="888" t="s">
        <v>1322</v>
      </c>
      <c r="H15" s="883" t="s">
        <v>1325</v>
      </c>
    </row>
    <row r="16" spans="1:13">
      <c r="A16" s="52"/>
      <c r="B16" s="68" t="s">
        <v>162</v>
      </c>
      <c r="C16" s="60" t="s">
        <v>163</v>
      </c>
      <c r="D16" s="61" t="s">
        <v>164</v>
      </c>
      <c r="E16" s="60" t="s">
        <v>172</v>
      </c>
      <c r="F16" s="47" t="s">
        <v>175</v>
      </c>
      <c r="G16" s="889"/>
      <c r="H16" s="884"/>
    </row>
    <row r="17" spans="1:8">
      <c r="A17" s="52"/>
      <c r="B17" s="68"/>
      <c r="C17" s="60"/>
      <c r="D17" s="61" t="s">
        <v>165</v>
      </c>
      <c r="E17" s="60" t="s">
        <v>173</v>
      </c>
      <c r="F17" s="47" t="s">
        <v>170</v>
      </c>
      <c r="G17" s="889"/>
      <c r="H17" s="884"/>
    </row>
    <row r="18" spans="1:8">
      <c r="A18" s="54"/>
      <c r="B18" s="69"/>
      <c r="C18" s="62"/>
      <c r="D18" s="63" t="s">
        <v>166</v>
      </c>
      <c r="E18" s="62" t="s">
        <v>166</v>
      </c>
      <c r="F18" s="48" t="s">
        <v>166</v>
      </c>
      <c r="G18" s="890"/>
      <c r="H18" s="884"/>
    </row>
    <row r="19" spans="1:8" ht="15.75" thickBot="1">
      <c r="A19" s="56">
        <v>1</v>
      </c>
      <c r="B19" s="70">
        <v>2</v>
      </c>
      <c r="C19" s="64">
        <v>3</v>
      </c>
      <c r="D19" s="65">
        <v>4</v>
      </c>
      <c r="E19" s="64">
        <v>5</v>
      </c>
      <c r="F19" s="49" t="s">
        <v>176</v>
      </c>
      <c r="G19" s="230">
        <v>7</v>
      </c>
      <c r="H19" s="633">
        <v>8</v>
      </c>
    </row>
    <row r="20" spans="1:8" ht="23.25" customHeight="1">
      <c r="A20" s="248" t="s">
        <v>1070</v>
      </c>
      <c r="B20" s="4">
        <v>100</v>
      </c>
      <c r="C20" s="4" t="s">
        <v>198</v>
      </c>
      <c r="D20" s="150"/>
      <c r="E20" s="150"/>
      <c r="F20" s="219">
        <f>B20*E20</f>
        <v>0</v>
      </c>
      <c r="G20" s="232"/>
      <c r="H20" s="205"/>
    </row>
    <row r="21" spans="1:8" ht="27" customHeight="1">
      <c r="A21" s="248" t="s">
        <v>841</v>
      </c>
      <c r="B21" s="4">
        <v>6</v>
      </c>
      <c r="C21" s="4" t="s">
        <v>198</v>
      </c>
      <c r="D21" s="150"/>
      <c r="E21" s="150"/>
      <c r="F21" s="219">
        <f t="shared" ref="F21:F64" si="0">B21*E21</f>
        <v>0</v>
      </c>
      <c r="G21" s="232"/>
      <c r="H21" s="205"/>
    </row>
    <row r="22" spans="1:8" ht="25.5">
      <c r="A22" s="248" t="s">
        <v>1072</v>
      </c>
      <c r="B22" s="4">
        <v>12</v>
      </c>
      <c r="C22" s="4" t="s">
        <v>198</v>
      </c>
      <c r="D22" s="150"/>
      <c r="E22" s="150"/>
      <c r="F22" s="219">
        <f t="shared" si="0"/>
        <v>0</v>
      </c>
      <c r="G22" s="232"/>
      <c r="H22" s="205"/>
    </row>
    <row r="23" spans="1:8">
      <c r="A23" s="248" t="s">
        <v>842</v>
      </c>
      <c r="B23" s="4">
        <v>680</v>
      </c>
      <c r="C23" s="4" t="s">
        <v>198</v>
      </c>
      <c r="D23" s="162"/>
      <c r="E23" s="151"/>
      <c r="F23" s="219">
        <f t="shared" si="0"/>
        <v>0</v>
      </c>
      <c r="G23" s="233"/>
      <c r="H23" s="206"/>
    </row>
    <row r="24" spans="1:8">
      <c r="A24" s="248" t="s">
        <v>1071</v>
      </c>
      <c r="B24" s="25">
        <v>64</v>
      </c>
      <c r="C24" s="5" t="s">
        <v>198</v>
      </c>
      <c r="D24" s="150"/>
      <c r="E24" s="150"/>
      <c r="F24" s="219">
        <f t="shared" si="0"/>
        <v>0</v>
      </c>
      <c r="G24" s="232"/>
      <c r="H24" s="205"/>
    </row>
    <row r="25" spans="1:8" ht="24" customHeight="1">
      <c r="A25" s="248" t="s">
        <v>843</v>
      </c>
      <c r="B25" s="4">
        <v>40</v>
      </c>
      <c r="C25" s="4" t="s">
        <v>198</v>
      </c>
      <c r="D25" s="150"/>
      <c r="E25" s="150"/>
      <c r="F25" s="219">
        <f t="shared" si="0"/>
        <v>0</v>
      </c>
      <c r="G25" s="232"/>
      <c r="H25" s="205"/>
    </row>
    <row r="26" spans="1:8" ht="23.25" customHeight="1">
      <c r="A26" s="248" t="s">
        <v>1082</v>
      </c>
      <c r="B26" s="4">
        <v>10</v>
      </c>
      <c r="C26" s="4" t="s">
        <v>198</v>
      </c>
      <c r="D26" s="150"/>
      <c r="E26" s="150"/>
      <c r="F26" s="219">
        <f t="shared" si="0"/>
        <v>0</v>
      </c>
      <c r="G26" s="232"/>
      <c r="H26" s="205"/>
    </row>
    <row r="27" spans="1:8" s="172" customFormat="1" ht="22.5" customHeight="1">
      <c r="A27" s="248" t="s">
        <v>1073</v>
      </c>
      <c r="B27" s="4">
        <v>45</v>
      </c>
      <c r="C27" s="4" t="s">
        <v>198</v>
      </c>
      <c r="D27" s="173"/>
      <c r="E27" s="173"/>
      <c r="F27" s="219">
        <f t="shared" si="0"/>
        <v>0</v>
      </c>
      <c r="G27" s="636"/>
      <c r="H27" s="638"/>
    </row>
    <row r="28" spans="1:8" s="172" customFormat="1">
      <c r="A28" s="248" t="s">
        <v>1284</v>
      </c>
      <c r="B28" s="4">
        <v>40</v>
      </c>
      <c r="C28" s="4" t="s">
        <v>198</v>
      </c>
      <c r="D28" s="173"/>
      <c r="E28" s="173"/>
      <c r="F28" s="219">
        <f t="shared" si="0"/>
        <v>0</v>
      </c>
      <c r="G28" s="636"/>
      <c r="H28" s="638"/>
    </row>
    <row r="29" spans="1:8" s="172" customFormat="1" ht="34.5" customHeight="1">
      <c r="A29" s="248" t="s">
        <v>844</v>
      </c>
      <c r="B29" s="4">
        <v>1</v>
      </c>
      <c r="C29" s="4" t="s">
        <v>198</v>
      </c>
      <c r="D29" s="173"/>
      <c r="E29" s="173"/>
      <c r="F29" s="219">
        <f t="shared" si="0"/>
        <v>0</v>
      </c>
      <c r="G29" s="636"/>
      <c r="H29" s="638"/>
    </row>
    <row r="30" spans="1:8" ht="27" customHeight="1">
      <c r="A30" s="248" t="s">
        <v>1074</v>
      </c>
      <c r="B30" s="4">
        <v>160</v>
      </c>
      <c r="C30" s="4" t="s">
        <v>198</v>
      </c>
      <c r="D30" s="150"/>
      <c r="E30" s="150"/>
      <c r="F30" s="219">
        <f t="shared" si="0"/>
        <v>0</v>
      </c>
      <c r="G30" s="232"/>
      <c r="H30" s="205"/>
    </row>
    <row r="31" spans="1:8" ht="17.25" customHeight="1">
      <c r="A31" s="248" t="s">
        <v>1075</v>
      </c>
      <c r="B31" s="5">
        <v>5</v>
      </c>
      <c r="C31" s="5" t="s">
        <v>198</v>
      </c>
      <c r="D31" s="151"/>
      <c r="E31" s="151"/>
      <c r="F31" s="219">
        <f t="shared" si="0"/>
        <v>0</v>
      </c>
      <c r="G31" s="233"/>
      <c r="H31" s="205"/>
    </row>
    <row r="32" spans="1:8" ht="26.25" customHeight="1">
      <c r="A32" s="248" t="s">
        <v>1084</v>
      </c>
      <c r="B32" s="5">
        <v>21</v>
      </c>
      <c r="C32" s="5" t="s">
        <v>198</v>
      </c>
      <c r="D32" s="151"/>
      <c r="E32" s="151"/>
      <c r="F32" s="219">
        <f t="shared" si="0"/>
        <v>0</v>
      </c>
      <c r="G32" s="233"/>
      <c r="H32" s="205"/>
    </row>
    <row r="33" spans="1:8" ht="24" customHeight="1">
      <c r="A33" s="248" t="s">
        <v>1076</v>
      </c>
      <c r="B33" s="5">
        <v>231</v>
      </c>
      <c r="C33" s="5" t="s">
        <v>198</v>
      </c>
      <c r="D33" s="151"/>
      <c r="E33" s="151"/>
      <c r="F33" s="219">
        <f t="shared" si="0"/>
        <v>0</v>
      </c>
      <c r="G33" s="233"/>
      <c r="H33" s="205"/>
    </row>
    <row r="34" spans="1:8">
      <c r="A34" s="248" t="s">
        <v>471</v>
      </c>
      <c r="B34" s="5">
        <v>4</v>
      </c>
      <c r="C34" s="5" t="s">
        <v>198</v>
      </c>
      <c r="D34" s="151"/>
      <c r="E34" s="151"/>
      <c r="F34" s="219">
        <f t="shared" si="0"/>
        <v>0</v>
      </c>
      <c r="G34" s="233"/>
      <c r="H34" s="205"/>
    </row>
    <row r="35" spans="1:8">
      <c r="A35" s="248" t="s">
        <v>1077</v>
      </c>
      <c r="B35" s="5">
        <v>8</v>
      </c>
      <c r="C35" s="5" t="s">
        <v>198</v>
      </c>
      <c r="D35" s="151"/>
      <c r="E35" s="151"/>
      <c r="F35" s="219">
        <f t="shared" si="0"/>
        <v>0</v>
      </c>
      <c r="G35" s="233"/>
      <c r="H35" s="205"/>
    </row>
    <row r="36" spans="1:8" ht="36.75" customHeight="1">
      <c r="A36" s="248" t="s">
        <v>845</v>
      </c>
      <c r="B36" s="5">
        <v>60</v>
      </c>
      <c r="C36" s="5" t="s">
        <v>198</v>
      </c>
      <c r="D36" s="151"/>
      <c r="E36" s="151"/>
      <c r="F36" s="219">
        <f t="shared" si="0"/>
        <v>0</v>
      </c>
      <c r="G36" s="233"/>
      <c r="H36" s="205"/>
    </row>
    <row r="37" spans="1:8">
      <c r="A37" s="248" t="s">
        <v>1237</v>
      </c>
      <c r="B37" s="5">
        <v>10</v>
      </c>
      <c r="C37" s="5" t="s">
        <v>198</v>
      </c>
      <c r="D37" s="151"/>
      <c r="E37" s="151"/>
      <c r="F37" s="219">
        <f t="shared" si="0"/>
        <v>0</v>
      </c>
      <c r="G37" s="233"/>
      <c r="H37" s="205"/>
    </row>
    <row r="38" spans="1:8">
      <c r="A38" s="248" t="s">
        <v>1238</v>
      </c>
      <c r="B38" s="5">
        <v>10</v>
      </c>
      <c r="C38" s="5" t="s">
        <v>198</v>
      </c>
      <c r="D38" s="151"/>
      <c r="E38" s="151"/>
      <c r="F38" s="219">
        <f t="shared" si="0"/>
        <v>0</v>
      </c>
      <c r="G38" s="233"/>
      <c r="H38" s="205"/>
    </row>
    <row r="39" spans="1:8" ht="25.5">
      <c r="A39" s="776" t="s">
        <v>1240</v>
      </c>
      <c r="B39" s="5">
        <v>50</v>
      </c>
      <c r="C39" s="5" t="s">
        <v>198</v>
      </c>
      <c r="D39" s="151"/>
      <c r="E39" s="151"/>
      <c r="F39" s="219">
        <f t="shared" si="0"/>
        <v>0</v>
      </c>
      <c r="G39" s="233"/>
      <c r="H39" s="205"/>
    </row>
    <row r="40" spans="1:8" ht="25.5">
      <c r="A40" s="776" t="s">
        <v>1241</v>
      </c>
      <c r="B40" s="5">
        <v>25</v>
      </c>
      <c r="C40" s="5" t="s">
        <v>198</v>
      </c>
      <c r="D40" s="151"/>
      <c r="E40" s="151"/>
      <c r="F40" s="219">
        <f t="shared" si="0"/>
        <v>0</v>
      </c>
      <c r="G40" s="233"/>
      <c r="H40" s="205"/>
    </row>
    <row r="41" spans="1:8" ht="25.5">
      <c r="A41" s="776" t="s">
        <v>1239</v>
      </c>
      <c r="B41" s="5">
        <v>25</v>
      </c>
      <c r="C41" s="5" t="s">
        <v>198</v>
      </c>
      <c r="D41" s="151"/>
      <c r="E41" s="151"/>
      <c r="F41" s="219">
        <f t="shared" si="0"/>
        <v>0</v>
      </c>
      <c r="G41" s="233"/>
      <c r="H41" s="205"/>
    </row>
    <row r="42" spans="1:8" ht="25.5">
      <c r="A42" s="248" t="s">
        <v>1003</v>
      </c>
      <c r="B42" s="5">
        <v>10</v>
      </c>
      <c r="C42" s="5" t="s">
        <v>198</v>
      </c>
      <c r="D42" s="151"/>
      <c r="E42" s="151"/>
      <c r="F42" s="219">
        <f t="shared" si="0"/>
        <v>0</v>
      </c>
      <c r="G42" s="233"/>
      <c r="H42" s="205"/>
    </row>
    <row r="43" spans="1:8" ht="25.5">
      <c r="A43" s="248" t="s">
        <v>1001</v>
      </c>
      <c r="B43" s="5">
        <v>12</v>
      </c>
      <c r="C43" s="5" t="s">
        <v>198</v>
      </c>
      <c r="D43" s="151"/>
      <c r="E43" s="151"/>
      <c r="F43" s="219">
        <f t="shared" si="0"/>
        <v>0</v>
      </c>
      <c r="G43" s="233"/>
      <c r="H43" s="205"/>
    </row>
    <row r="44" spans="1:8" ht="25.5">
      <c r="A44" s="248" t="s">
        <v>846</v>
      </c>
      <c r="B44" s="5">
        <v>60</v>
      </c>
      <c r="C44" s="5" t="s">
        <v>198</v>
      </c>
      <c r="D44" s="151"/>
      <c r="E44" s="151"/>
      <c r="F44" s="219">
        <f t="shared" si="0"/>
        <v>0</v>
      </c>
      <c r="G44" s="233"/>
      <c r="H44" s="205"/>
    </row>
    <row r="45" spans="1:8" ht="25.5">
      <c r="A45" s="248" t="s">
        <v>1002</v>
      </c>
      <c r="B45" s="5">
        <v>35</v>
      </c>
      <c r="C45" s="5" t="s">
        <v>198</v>
      </c>
      <c r="D45" s="151"/>
      <c r="E45" s="151"/>
      <c r="F45" s="219">
        <f t="shared" si="0"/>
        <v>0</v>
      </c>
      <c r="G45" s="233"/>
      <c r="H45" s="205"/>
    </row>
    <row r="46" spans="1:8" ht="25.5">
      <c r="A46" s="248" t="s">
        <v>1078</v>
      </c>
      <c r="B46" s="5">
        <v>3</v>
      </c>
      <c r="C46" s="5" t="s">
        <v>198</v>
      </c>
      <c r="D46" s="151"/>
      <c r="E46" s="151"/>
      <c r="F46" s="219">
        <f t="shared" si="0"/>
        <v>0</v>
      </c>
      <c r="G46" s="233"/>
      <c r="H46" s="205"/>
    </row>
    <row r="47" spans="1:8" ht="25.5">
      <c r="A47" s="248" t="s">
        <v>1004</v>
      </c>
      <c r="B47" s="4">
        <v>18</v>
      </c>
      <c r="C47" s="4" t="s">
        <v>198</v>
      </c>
      <c r="D47" s="150"/>
      <c r="E47" s="150"/>
      <c r="F47" s="219">
        <f t="shared" si="0"/>
        <v>0</v>
      </c>
      <c r="G47" s="233"/>
      <c r="H47" s="205"/>
    </row>
    <row r="48" spans="1:8" ht="25.5">
      <c r="A48" s="248" t="s">
        <v>1079</v>
      </c>
      <c r="B48" s="4">
        <v>24</v>
      </c>
      <c r="C48" s="4" t="s">
        <v>198</v>
      </c>
      <c r="D48" s="150"/>
      <c r="E48" s="150"/>
      <c r="F48" s="219">
        <f t="shared" si="0"/>
        <v>0</v>
      </c>
      <c r="G48" s="232"/>
      <c r="H48" s="205"/>
    </row>
    <row r="49" spans="1:8" ht="25.5">
      <c r="A49" s="248" t="s">
        <v>1005</v>
      </c>
      <c r="B49" s="5">
        <v>32</v>
      </c>
      <c r="C49" s="5" t="s">
        <v>198</v>
      </c>
      <c r="D49" s="151"/>
      <c r="E49" s="151"/>
      <c r="F49" s="219">
        <f t="shared" si="0"/>
        <v>0</v>
      </c>
      <c r="G49" s="233"/>
      <c r="H49" s="205"/>
    </row>
    <row r="50" spans="1:8" ht="25.5">
      <c r="A50" s="248" t="s">
        <v>1242</v>
      </c>
      <c r="B50" s="5">
        <v>9</v>
      </c>
      <c r="C50" s="5" t="s">
        <v>198</v>
      </c>
      <c r="D50" s="151"/>
      <c r="E50" s="151"/>
      <c r="F50" s="219">
        <f t="shared" si="0"/>
        <v>0</v>
      </c>
      <c r="G50" s="233"/>
      <c r="H50" s="205"/>
    </row>
    <row r="51" spans="1:8" ht="25.5">
      <c r="A51" s="248" t="s">
        <v>1008</v>
      </c>
      <c r="B51" s="5">
        <v>40</v>
      </c>
      <c r="C51" s="5" t="s">
        <v>198</v>
      </c>
      <c r="D51" s="151"/>
      <c r="E51" s="151"/>
      <c r="F51" s="219">
        <f t="shared" si="0"/>
        <v>0</v>
      </c>
      <c r="G51" s="233"/>
      <c r="H51" s="205"/>
    </row>
    <row r="52" spans="1:8" ht="25.5">
      <c r="A52" s="248" t="s">
        <v>1243</v>
      </c>
      <c r="B52" s="5">
        <v>10</v>
      </c>
      <c r="C52" s="5" t="s">
        <v>198</v>
      </c>
      <c r="D52" s="151"/>
      <c r="E52" s="151"/>
      <c r="F52" s="219">
        <f t="shared" si="0"/>
        <v>0</v>
      </c>
      <c r="G52" s="233"/>
      <c r="H52" s="205"/>
    </row>
    <row r="53" spans="1:8" ht="25.5">
      <c r="A53" s="248" t="s">
        <v>1006</v>
      </c>
      <c r="B53" s="5">
        <v>6</v>
      </c>
      <c r="C53" s="5" t="s">
        <v>198</v>
      </c>
      <c r="D53" s="151"/>
      <c r="E53" s="151"/>
      <c r="F53" s="219">
        <f t="shared" si="0"/>
        <v>0</v>
      </c>
      <c r="G53" s="233"/>
      <c r="H53" s="205"/>
    </row>
    <row r="54" spans="1:8" ht="25.5">
      <c r="A54" s="248" t="s">
        <v>1080</v>
      </c>
      <c r="B54" s="5">
        <v>6</v>
      </c>
      <c r="C54" s="5" t="s">
        <v>198</v>
      </c>
      <c r="D54" s="150"/>
      <c r="E54" s="150"/>
      <c r="F54" s="219">
        <f t="shared" si="0"/>
        <v>0</v>
      </c>
      <c r="G54" s="232"/>
      <c r="H54" s="205"/>
    </row>
    <row r="55" spans="1:8" ht="25.5">
      <c r="A55" s="248" t="s">
        <v>1007</v>
      </c>
      <c r="B55" s="4">
        <v>24</v>
      </c>
      <c r="C55" s="4" t="s">
        <v>198</v>
      </c>
      <c r="D55" s="151"/>
      <c r="E55" s="151"/>
      <c r="F55" s="219">
        <f t="shared" si="0"/>
        <v>0</v>
      </c>
      <c r="G55" s="233"/>
      <c r="H55" s="205"/>
    </row>
    <row r="56" spans="1:8" ht="14.25" customHeight="1">
      <c r="A56" s="570" t="s">
        <v>1244</v>
      </c>
      <c r="B56" s="5">
        <v>10</v>
      </c>
      <c r="C56" s="5" t="s">
        <v>198</v>
      </c>
      <c r="D56" s="151"/>
      <c r="E56" s="151"/>
      <c r="F56" s="219">
        <f t="shared" si="0"/>
        <v>0</v>
      </c>
      <c r="G56" s="233"/>
      <c r="H56" s="205"/>
    </row>
    <row r="57" spans="1:8">
      <c r="A57" s="248" t="s">
        <v>1245</v>
      </c>
      <c r="B57" s="5">
        <v>44</v>
      </c>
      <c r="C57" s="5" t="s">
        <v>198</v>
      </c>
      <c r="D57" s="151"/>
      <c r="E57" s="151"/>
      <c r="F57" s="219">
        <f t="shared" si="0"/>
        <v>0</v>
      </c>
      <c r="G57" s="233"/>
      <c r="H57" s="205"/>
    </row>
    <row r="58" spans="1:8" ht="19.5" customHeight="1">
      <c r="A58" s="248" t="s">
        <v>1246</v>
      </c>
      <c r="B58" s="5">
        <v>60</v>
      </c>
      <c r="C58" s="5" t="s">
        <v>198</v>
      </c>
      <c r="D58" s="151"/>
      <c r="E58" s="151"/>
      <c r="F58" s="219">
        <f t="shared" si="0"/>
        <v>0</v>
      </c>
      <c r="G58" s="233"/>
      <c r="H58" s="205"/>
    </row>
    <row r="59" spans="1:8" ht="16.5" customHeight="1">
      <c r="A59" s="248" t="s">
        <v>1085</v>
      </c>
      <c r="B59" s="5">
        <v>100</v>
      </c>
      <c r="C59" s="5" t="s">
        <v>198</v>
      </c>
      <c r="D59" s="151"/>
      <c r="E59" s="151"/>
      <c r="F59" s="219">
        <f t="shared" si="0"/>
        <v>0</v>
      </c>
      <c r="G59" s="233"/>
      <c r="H59" s="205"/>
    </row>
    <row r="60" spans="1:8" ht="16.5" customHeight="1">
      <c r="A60" s="248" t="s">
        <v>1081</v>
      </c>
      <c r="B60" s="5">
        <v>3</v>
      </c>
      <c r="C60" s="5" t="s">
        <v>198</v>
      </c>
      <c r="D60" s="151"/>
      <c r="E60" s="151"/>
      <c r="F60" s="219">
        <f t="shared" si="0"/>
        <v>0</v>
      </c>
      <c r="G60" s="233"/>
      <c r="H60" s="205"/>
    </row>
    <row r="61" spans="1:8" ht="20.25" customHeight="1">
      <c r="A61" s="248" t="s">
        <v>1247</v>
      </c>
      <c r="B61" s="5">
        <v>100</v>
      </c>
      <c r="C61" s="5" t="s">
        <v>198</v>
      </c>
      <c r="D61" s="151"/>
      <c r="E61" s="151"/>
      <c r="F61" s="219">
        <f t="shared" si="0"/>
        <v>0</v>
      </c>
      <c r="G61" s="233"/>
      <c r="H61" s="205"/>
    </row>
    <row r="62" spans="1:8" ht="25.5">
      <c r="A62" s="248" t="s">
        <v>1248</v>
      </c>
      <c r="B62" s="5">
        <v>60</v>
      </c>
      <c r="C62" s="5" t="s">
        <v>198</v>
      </c>
      <c r="D62" s="151"/>
      <c r="E62" s="151"/>
      <c r="F62" s="219">
        <f t="shared" si="0"/>
        <v>0</v>
      </c>
      <c r="G62" s="233"/>
      <c r="H62" s="205"/>
    </row>
    <row r="63" spans="1:8">
      <c r="A63" s="570" t="s">
        <v>1249</v>
      </c>
      <c r="B63" s="5">
        <v>160</v>
      </c>
      <c r="C63" s="5" t="s">
        <v>198</v>
      </c>
      <c r="D63" s="151"/>
      <c r="E63" s="151"/>
      <c r="F63" s="219">
        <f t="shared" si="0"/>
        <v>0</v>
      </c>
      <c r="G63" s="233"/>
      <c r="H63" s="205"/>
    </row>
    <row r="64" spans="1:8" ht="15" customHeight="1" thickBot="1">
      <c r="A64" s="784" t="s">
        <v>1083</v>
      </c>
      <c r="B64" s="4">
        <v>39</v>
      </c>
      <c r="C64" s="4" t="s">
        <v>198</v>
      </c>
      <c r="D64" s="150"/>
      <c r="E64" s="150"/>
      <c r="F64" s="155">
        <f t="shared" si="0"/>
        <v>0</v>
      </c>
      <c r="G64" s="232"/>
      <c r="H64" s="205"/>
    </row>
    <row r="65" spans="1:12" ht="20.25" thickTop="1" thickBot="1">
      <c r="A65" s="882" t="s">
        <v>202</v>
      </c>
      <c r="B65" s="823"/>
      <c r="C65" s="823"/>
      <c r="D65" s="127"/>
      <c r="E65" s="127"/>
      <c r="F65" s="218">
        <f>SUM(F20:F64)</f>
        <v>0</v>
      </c>
      <c r="G65" s="127"/>
      <c r="H65" s="241"/>
    </row>
    <row r="66" spans="1:12" ht="18.75">
      <c r="A66" s="105"/>
      <c r="B66" s="105"/>
      <c r="C66" s="105"/>
      <c r="D66" s="107"/>
      <c r="E66" s="107"/>
      <c r="F66" s="116"/>
      <c r="G66" s="107"/>
      <c r="H66" s="6"/>
    </row>
    <row r="67" spans="1:12" ht="15.75" thickBot="1">
      <c r="A67" s="3"/>
      <c r="B67" s="3"/>
      <c r="C67" s="3"/>
      <c r="D67" s="3"/>
      <c r="E67" s="3"/>
      <c r="F67" s="3"/>
      <c r="G67" s="3"/>
    </row>
    <row r="68" spans="1:12" s="144" customFormat="1" ht="19.5" thickBot="1">
      <c r="A68" s="819" t="s">
        <v>195</v>
      </c>
      <c r="B68" s="819"/>
      <c r="C68" s="819"/>
      <c r="D68" s="819"/>
      <c r="E68" s="817">
        <f>F65/1.095</f>
        <v>0</v>
      </c>
      <c r="F68" s="818"/>
      <c r="G68" s="143" t="s">
        <v>166</v>
      </c>
    </row>
    <row r="69" spans="1:12" s="144" customFormat="1" ht="16.5" thickBot="1">
      <c r="A69" s="143"/>
      <c r="B69" s="143"/>
      <c r="C69" s="143"/>
      <c r="D69" s="145"/>
      <c r="E69" s="133"/>
      <c r="F69" s="135"/>
      <c r="G69" s="143"/>
    </row>
    <row r="70" spans="1:12" s="144" customFormat="1" ht="19.5" thickBot="1">
      <c r="A70" s="824" t="s">
        <v>196</v>
      </c>
      <c r="B70" s="824"/>
      <c r="C70" s="824"/>
      <c r="D70" s="824"/>
      <c r="E70" s="815">
        <f>F65*1</f>
        <v>0</v>
      </c>
      <c r="F70" s="816"/>
      <c r="G70" s="143" t="s">
        <v>166</v>
      </c>
    </row>
    <row r="73" spans="1:12">
      <c r="A73" s="29"/>
      <c r="B73" s="29"/>
      <c r="C73" s="29"/>
      <c r="D73" s="29"/>
      <c r="E73" s="29"/>
      <c r="F73" s="29"/>
      <c r="G73" s="29"/>
    </row>
    <row r="74" spans="1:12">
      <c r="A74" s="29"/>
      <c r="B74" s="29"/>
      <c r="C74" s="29"/>
      <c r="D74" s="29"/>
      <c r="E74" s="29"/>
      <c r="F74" s="29"/>
      <c r="G74" s="29"/>
    </row>
    <row r="76" spans="1:12" s="86" customFormat="1" ht="15.75">
      <c r="A76" s="133" t="s">
        <v>156</v>
      </c>
      <c r="B76" s="133"/>
      <c r="C76" s="133" t="s">
        <v>158</v>
      </c>
      <c r="D76" s="133"/>
      <c r="E76" s="133"/>
      <c r="F76" s="133" t="s">
        <v>159</v>
      </c>
      <c r="G76" s="133"/>
    </row>
    <row r="77" spans="1:12" s="86" customFormat="1" ht="15.75">
      <c r="A77" s="133"/>
      <c r="B77" s="133"/>
      <c r="C77" s="133"/>
      <c r="D77" s="133"/>
      <c r="E77" s="133"/>
      <c r="F77" s="133"/>
      <c r="G77" s="133"/>
    </row>
    <row r="78" spans="1:12" s="86" customFormat="1" ht="15.75">
      <c r="A78" s="133" t="s">
        <v>157</v>
      </c>
      <c r="B78" s="133"/>
      <c r="C78" s="133"/>
      <c r="D78" s="133"/>
      <c r="E78" s="133"/>
      <c r="F78" s="133"/>
      <c r="G78" s="133"/>
    </row>
    <row r="80" spans="1:12" ht="27" customHeight="1">
      <c r="A80" s="840" t="s">
        <v>1329</v>
      </c>
      <c r="B80" s="840"/>
      <c r="C80" s="840"/>
      <c r="D80" s="840"/>
      <c r="E80" s="840"/>
      <c r="F80" s="840"/>
      <c r="G80" s="840"/>
      <c r="H80" s="840"/>
      <c r="I80" s="710"/>
      <c r="J80" s="710"/>
      <c r="K80" s="710"/>
      <c r="L80" s="710"/>
    </row>
    <row r="82" spans="1:11" ht="15.75">
      <c r="A82" s="726" t="s">
        <v>1346</v>
      </c>
      <c r="B82" s="727"/>
      <c r="C82" s="728"/>
      <c r="D82" s="728"/>
      <c r="E82" s="728"/>
      <c r="F82" s="728"/>
      <c r="G82" s="728"/>
      <c r="H82" s="729"/>
      <c r="I82" s="729"/>
      <c r="J82" s="730"/>
      <c r="K82" s="730"/>
    </row>
    <row r="83" spans="1:11">
      <c r="A83" s="807" t="s">
        <v>1351</v>
      </c>
      <c r="B83" s="807"/>
      <c r="C83" s="807"/>
      <c r="D83" s="808" t="s">
        <v>1347</v>
      </c>
      <c r="E83" s="808"/>
      <c r="F83" s="808"/>
      <c r="G83" s="808"/>
      <c r="H83" s="808"/>
      <c r="I83" s="808"/>
      <c r="J83" s="808"/>
      <c r="K83" s="808"/>
    </row>
    <row r="84" spans="1:11">
      <c r="A84" s="809" t="s">
        <v>1352</v>
      </c>
      <c r="B84" s="809"/>
      <c r="C84" s="809"/>
      <c r="D84" s="807" t="s">
        <v>1348</v>
      </c>
      <c r="E84" s="807"/>
      <c r="F84" s="807"/>
      <c r="G84" s="807"/>
      <c r="H84" s="807"/>
      <c r="I84" s="807"/>
      <c r="J84" s="807"/>
      <c r="K84" s="807"/>
    </row>
    <row r="85" spans="1:11">
      <c r="A85" s="809" t="s">
        <v>1353</v>
      </c>
      <c r="B85" s="809"/>
      <c r="C85" s="809"/>
      <c r="D85" s="810" t="s">
        <v>1350</v>
      </c>
      <c r="E85" s="811"/>
      <c r="F85" s="811"/>
      <c r="G85" s="811"/>
      <c r="H85" s="811"/>
      <c r="I85" s="811"/>
      <c r="J85" s="811"/>
      <c r="K85" s="812"/>
    </row>
    <row r="87" spans="1:11" ht="15.75" thickBot="1">
      <c r="A87" t="s">
        <v>1363</v>
      </c>
    </row>
    <row r="88" spans="1:11">
      <c r="A88" s="50" t="s">
        <v>208</v>
      </c>
      <c r="B88" s="67" t="s">
        <v>169</v>
      </c>
      <c r="C88" s="58" t="s">
        <v>168</v>
      </c>
      <c r="D88" s="59" t="s">
        <v>167</v>
      </c>
      <c r="E88" s="58" t="s">
        <v>171</v>
      </c>
      <c r="F88" s="46" t="s">
        <v>174</v>
      </c>
      <c r="G88" s="888" t="s">
        <v>1322</v>
      </c>
      <c r="H88" s="883" t="s">
        <v>1325</v>
      </c>
    </row>
    <row r="89" spans="1:11">
      <c r="A89" s="52"/>
      <c r="B89" s="68" t="s">
        <v>162</v>
      </c>
      <c r="C89" s="60" t="s">
        <v>163</v>
      </c>
      <c r="D89" s="61" t="s">
        <v>164</v>
      </c>
      <c r="E89" s="60" t="s">
        <v>172</v>
      </c>
      <c r="F89" s="47" t="s">
        <v>175</v>
      </c>
      <c r="G89" s="889"/>
      <c r="H89" s="884"/>
    </row>
    <row r="90" spans="1:11">
      <c r="A90" s="52"/>
      <c r="B90" s="68"/>
      <c r="C90" s="60"/>
      <c r="D90" s="61" t="s">
        <v>165</v>
      </c>
      <c r="E90" s="60" t="s">
        <v>173</v>
      </c>
      <c r="F90" s="47" t="s">
        <v>170</v>
      </c>
      <c r="G90" s="889"/>
      <c r="H90" s="884"/>
    </row>
    <row r="91" spans="1:11">
      <c r="A91" s="54"/>
      <c r="B91" s="69"/>
      <c r="C91" s="62"/>
      <c r="D91" s="63" t="s">
        <v>166</v>
      </c>
      <c r="E91" s="62" t="s">
        <v>166</v>
      </c>
      <c r="F91" s="48" t="s">
        <v>166</v>
      </c>
      <c r="G91" s="890"/>
      <c r="H91" s="884"/>
    </row>
    <row r="92" spans="1:11" ht="15.75" thickBot="1">
      <c r="A92" s="56">
        <v>1</v>
      </c>
      <c r="B92" s="70">
        <v>2</v>
      </c>
      <c r="C92" s="64">
        <v>3</v>
      </c>
      <c r="D92" s="65">
        <v>4</v>
      </c>
      <c r="E92" s="64">
        <v>5</v>
      </c>
      <c r="F92" s="49" t="s">
        <v>176</v>
      </c>
      <c r="G92" s="230">
        <v>7</v>
      </c>
      <c r="H92" s="633">
        <v>8</v>
      </c>
    </row>
    <row r="93" spans="1:11">
      <c r="A93" s="733" t="s">
        <v>1364</v>
      </c>
      <c r="B93" s="734">
        <v>50</v>
      </c>
      <c r="C93" s="735" t="s">
        <v>177</v>
      </c>
      <c r="D93" s="736">
        <v>2.1</v>
      </c>
      <c r="E93" s="736">
        <v>2.2999999999999998</v>
      </c>
      <c r="F93" s="737">
        <f>E93*B93</f>
        <v>114.99999999999999</v>
      </c>
      <c r="G93" s="738" t="s">
        <v>1365</v>
      </c>
      <c r="H93" s="739"/>
    </row>
    <row r="94" spans="1:11">
      <c r="A94" s="740" t="s">
        <v>1366</v>
      </c>
      <c r="B94" s="741">
        <v>80</v>
      </c>
      <c r="C94" s="742" t="s">
        <v>198</v>
      </c>
      <c r="D94" s="743">
        <v>7.8</v>
      </c>
      <c r="E94" s="736">
        <v>8.5399999999999991</v>
      </c>
      <c r="F94" s="737">
        <f t="shared" ref="F94:F95" si="1">E94*B94</f>
        <v>683.19999999999993</v>
      </c>
      <c r="G94" s="744" t="s">
        <v>1367</v>
      </c>
      <c r="H94" s="745" t="s">
        <v>1368</v>
      </c>
    </row>
    <row r="95" spans="1:11">
      <c r="A95" s="740" t="s">
        <v>1369</v>
      </c>
      <c r="B95" s="742">
        <v>200</v>
      </c>
      <c r="C95" s="742" t="s">
        <v>200</v>
      </c>
      <c r="D95" s="743">
        <v>1.5</v>
      </c>
      <c r="E95" s="736">
        <v>1.64</v>
      </c>
      <c r="F95" s="737">
        <f t="shared" si="1"/>
        <v>328</v>
      </c>
      <c r="G95" s="746" t="s">
        <v>1370</v>
      </c>
      <c r="H95" s="745"/>
    </row>
  </sheetData>
  <sheetProtection selectLockedCells="1"/>
  <mergeCells count="22">
    <mergeCell ref="H15:H18"/>
    <mergeCell ref="A11:G11"/>
    <mergeCell ref="A3:B3"/>
    <mergeCell ref="A5:B5"/>
    <mergeCell ref="A7:B7"/>
    <mergeCell ref="A8:B8"/>
    <mergeCell ref="A13:G13"/>
    <mergeCell ref="G15:G18"/>
    <mergeCell ref="A80:H80"/>
    <mergeCell ref="A65:C65"/>
    <mergeCell ref="E68:F68"/>
    <mergeCell ref="A70:D70"/>
    <mergeCell ref="E70:F70"/>
    <mergeCell ref="A68:D68"/>
    <mergeCell ref="G88:G91"/>
    <mergeCell ref="H88:H91"/>
    <mergeCell ref="A83:C83"/>
    <mergeCell ref="D83:K83"/>
    <mergeCell ref="A84:C84"/>
    <mergeCell ref="D84:K84"/>
    <mergeCell ref="A85:C85"/>
    <mergeCell ref="D85:K85"/>
  </mergeCells>
  <phoneticPr fontId="12" type="noConversion"/>
  <pageMargins left="0.39370078740157483" right="0.19685039370078741" top="0.39370078740157483" bottom="0.39370078740157483" header="0.19685039370078741" footer="0.19685039370078741"/>
  <pageSetup paperSize="9" scale="70" orientation="portrait" r:id="rId1"/>
  <headerFooter>
    <oddFooter>Stran &amp;P od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L65"/>
  <sheetViews>
    <sheetView view="pageLayout" topLeftCell="A22" zoomScaleNormal="100" workbookViewId="0">
      <selection activeCell="G25" sqref="G25"/>
    </sheetView>
  </sheetViews>
  <sheetFormatPr defaultRowHeight="15"/>
  <cols>
    <col min="1" max="1" width="52.42578125" customWidth="1"/>
    <col min="2" max="2" width="6.7109375" style="24" customWidth="1"/>
    <col min="3" max="4" width="8.28515625" customWidth="1"/>
    <col min="5" max="5" width="7.5703125" customWidth="1"/>
    <col min="6" max="6" width="10" customWidth="1"/>
    <col min="7" max="7" width="11.28515625" customWidth="1"/>
    <col min="8" max="8" width="11" customWidth="1"/>
    <col min="9" max="9" width="9.5703125" customWidth="1"/>
    <col min="10" max="10" width="13.5703125" customWidth="1"/>
  </cols>
  <sheetData>
    <row r="2" spans="1:10">
      <c r="A2" s="136" t="s">
        <v>190</v>
      </c>
      <c r="B2" s="137"/>
    </row>
    <row r="3" spans="1:10">
      <c r="A3" s="826" t="s">
        <v>191</v>
      </c>
      <c r="B3" s="827"/>
    </row>
    <row r="4" spans="1:10">
      <c r="A4" s="138"/>
      <c r="B4" s="139"/>
    </row>
    <row r="5" spans="1:10">
      <c r="A5" s="826" t="s">
        <v>192</v>
      </c>
      <c r="B5" s="827"/>
    </row>
    <row r="6" spans="1:10">
      <c r="A6" s="138"/>
      <c r="B6" s="139"/>
    </row>
    <row r="7" spans="1:10">
      <c r="A7" s="826" t="s">
        <v>193</v>
      </c>
      <c r="B7" s="827"/>
    </row>
    <row r="8" spans="1:10">
      <c r="A8" s="828" t="s">
        <v>194</v>
      </c>
      <c r="B8" s="829"/>
    </row>
    <row r="11" spans="1:10" ht="18.75">
      <c r="A11" s="814" t="s">
        <v>160</v>
      </c>
      <c r="B11" s="814"/>
      <c r="C11" s="814"/>
      <c r="D11" s="814"/>
      <c r="E11" s="814"/>
      <c r="F11" s="814"/>
      <c r="G11" s="814"/>
    </row>
    <row r="12" spans="1:10" ht="15" customHeight="1">
      <c r="A12" s="28"/>
      <c r="B12" s="91"/>
      <c r="C12" s="28"/>
      <c r="D12" s="28"/>
      <c r="E12" s="28"/>
      <c r="F12" s="28"/>
      <c r="G12" s="28"/>
    </row>
    <row r="13" spans="1:10" ht="18.75">
      <c r="A13" s="814" t="s">
        <v>1030</v>
      </c>
      <c r="B13" s="814"/>
      <c r="C13" s="814"/>
      <c r="D13" s="814"/>
      <c r="E13" s="814"/>
      <c r="F13" s="814"/>
      <c r="G13" s="814"/>
    </row>
    <row r="14" spans="1:10" ht="16.5" customHeight="1" thickBot="1">
      <c r="A14" s="28"/>
      <c r="B14" s="91"/>
      <c r="C14" s="28"/>
      <c r="D14" s="28"/>
      <c r="E14" s="28"/>
      <c r="F14" s="28"/>
      <c r="G14" s="28"/>
    </row>
    <row r="15" spans="1:10">
      <c r="A15" s="50" t="s">
        <v>206</v>
      </c>
      <c r="B15" s="67" t="s">
        <v>169</v>
      </c>
      <c r="C15" s="58" t="s">
        <v>168</v>
      </c>
      <c r="D15" s="59" t="s">
        <v>167</v>
      </c>
      <c r="E15" s="58" t="s">
        <v>171</v>
      </c>
      <c r="F15" s="46" t="s">
        <v>174</v>
      </c>
      <c r="G15" s="869" t="s">
        <v>1322</v>
      </c>
      <c r="H15" s="876" t="s">
        <v>1326</v>
      </c>
      <c r="I15" s="891" t="s">
        <v>1327</v>
      </c>
      <c r="J15" s="865" t="s">
        <v>1325</v>
      </c>
    </row>
    <row r="16" spans="1:10">
      <c r="A16" s="52"/>
      <c r="B16" s="68" t="s">
        <v>162</v>
      </c>
      <c r="C16" s="60" t="s">
        <v>163</v>
      </c>
      <c r="D16" s="61" t="s">
        <v>164</v>
      </c>
      <c r="E16" s="60" t="s">
        <v>172</v>
      </c>
      <c r="F16" s="47" t="s">
        <v>175</v>
      </c>
      <c r="G16" s="870"/>
      <c r="H16" s="877"/>
      <c r="I16" s="892"/>
      <c r="J16" s="865"/>
    </row>
    <row r="17" spans="1:10">
      <c r="A17" s="52"/>
      <c r="B17" s="68"/>
      <c r="C17" s="60"/>
      <c r="D17" s="61" t="s">
        <v>165</v>
      </c>
      <c r="E17" s="60" t="s">
        <v>173</v>
      </c>
      <c r="F17" s="47" t="s">
        <v>170</v>
      </c>
      <c r="G17" s="870"/>
      <c r="H17" s="877"/>
      <c r="I17" s="892"/>
      <c r="J17" s="865"/>
    </row>
    <row r="18" spans="1:10" ht="96" customHeight="1">
      <c r="A18" s="54"/>
      <c r="B18" s="69"/>
      <c r="C18" s="62"/>
      <c r="D18" s="63" t="s">
        <v>166</v>
      </c>
      <c r="E18" s="62" t="s">
        <v>166</v>
      </c>
      <c r="F18" s="48" t="s">
        <v>166</v>
      </c>
      <c r="G18" s="871"/>
      <c r="H18" s="877"/>
      <c r="I18" s="892"/>
      <c r="J18" s="865"/>
    </row>
    <row r="19" spans="1:10" ht="15.75" thickBot="1">
      <c r="A19" s="56">
        <v>1</v>
      </c>
      <c r="B19" s="70">
        <v>2</v>
      </c>
      <c r="C19" s="64">
        <v>3</v>
      </c>
      <c r="D19" s="65">
        <v>4</v>
      </c>
      <c r="E19" s="64">
        <v>5</v>
      </c>
      <c r="F19" s="49" t="s">
        <v>176</v>
      </c>
      <c r="G19" s="66">
        <v>7</v>
      </c>
      <c r="H19" s="651">
        <v>8</v>
      </c>
      <c r="I19" s="652">
        <v>9</v>
      </c>
      <c r="J19" s="620">
        <v>10</v>
      </c>
    </row>
    <row r="20" spans="1:10" ht="26.25" customHeight="1">
      <c r="A20" s="248" t="s">
        <v>847</v>
      </c>
      <c r="B20" s="21">
        <v>342</v>
      </c>
      <c r="C20" s="4" t="s">
        <v>200</v>
      </c>
      <c r="D20" s="150"/>
      <c r="E20" s="150"/>
      <c r="F20" s="155">
        <f>B20*E20</f>
        <v>0</v>
      </c>
      <c r="G20" s="232"/>
      <c r="H20" s="206"/>
      <c r="I20" s="634"/>
      <c r="J20" s="206"/>
    </row>
    <row r="21" spans="1:10" ht="36" customHeight="1">
      <c r="A21" s="248" t="s">
        <v>848</v>
      </c>
      <c r="B21" s="21">
        <v>830</v>
      </c>
      <c r="C21" s="4" t="s">
        <v>200</v>
      </c>
      <c r="D21" s="150"/>
      <c r="E21" s="150"/>
      <c r="F21" s="155">
        <f>B21*E21</f>
        <v>0</v>
      </c>
      <c r="G21" s="232"/>
      <c r="H21" s="206"/>
      <c r="I21" s="206"/>
      <c r="J21" s="206"/>
    </row>
    <row r="22" spans="1:10" ht="28.5" customHeight="1">
      <c r="A22" s="248" t="s">
        <v>849</v>
      </c>
      <c r="B22" s="21">
        <v>740</v>
      </c>
      <c r="C22" s="4" t="s">
        <v>200</v>
      </c>
      <c r="D22" s="150"/>
      <c r="E22" s="150"/>
      <c r="F22" s="155">
        <f t="shared" ref="F22:F31" si="0">B22*E22</f>
        <v>0</v>
      </c>
      <c r="G22" s="232"/>
      <c r="H22" s="206"/>
      <c r="I22" s="206"/>
      <c r="J22" s="206"/>
    </row>
    <row r="23" spans="1:10" ht="25.5" customHeight="1">
      <c r="A23" s="248" t="s">
        <v>850</v>
      </c>
      <c r="B23" s="21">
        <v>520</v>
      </c>
      <c r="C23" s="4" t="s">
        <v>200</v>
      </c>
      <c r="D23" s="150"/>
      <c r="E23" s="150"/>
      <c r="F23" s="155">
        <f t="shared" si="0"/>
        <v>0</v>
      </c>
      <c r="G23" s="232"/>
      <c r="H23" s="206"/>
      <c r="I23" s="206"/>
      <c r="J23" s="206"/>
    </row>
    <row r="24" spans="1:10" ht="46.5" customHeight="1">
      <c r="A24" s="248" t="s">
        <v>851</v>
      </c>
      <c r="B24" s="25">
        <v>120</v>
      </c>
      <c r="C24" s="4" t="s">
        <v>200</v>
      </c>
      <c r="D24" s="151"/>
      <c r="E24" s="151"/>
      <c r="F24" s="155">
        <f t="shared" si="0"/>
        <v>0</v>
      </c>
      <c r="G24" s="233"/>
      <c r="H24" s="206"/>
      <c r="I24" s="206"/>
      <c r="J24" s="206"/>
    </row>
    <row r="25" spans="1:10" ht="40.5" customHeight="1">
      <c r="A25" s="248" t="s">
        <v>852</v>
      </c>
      <c r="B25" s="25">
        <v>42</v>
      </c>
      <c r="C25" s="4" t="s">
        <v>200</v>
      </c>
      <c r="D25" s="151"/>
      <c r="E25" s="151"/>
      <c r="F25" s="155">
        <f t="shared" si="0"/>
        <v>0</v>
      </c>
      <c r="G25" s="233"/>
      <c r="H25" s="206"/>
      <c r="I25" s="206"/>
      <c r="J25" s="206"/>
    </row>
    <row r="26" spans="1:10" ht="37.5" customHeight="1">
      <c r="A26" s="248" t="s">
        <v>1432</v>
      </c>
      <c r="B26" s="25">
        <v>42</v>
      </c>
      <c r="C26" s="4" t="s">
        <v>200</v>
      </c>
      <c r="D26" s="151"/>
      <c r="E26" s="151"/>
      <c r="F26" s="155">
        <f t="shared" si="0"/>
        <v>0</v>
      </c>
      <c r="G26" s="233"/>
      <c r="H26" s="206"/>
      <c r="I26" s="206"/>
      <c r="J26" s="206"/>
    </row>
    <row r="27" spans="1:10" ht="41.25" customHeight="1">
      <c r="A27" s="248" t="s">
        <v>1433</v>
      </c>
      <c r="B27" s="25">
        <v>90</v>
      </c>
      <c r="C27" s="4" t="s">
        <v>177</v>
      </c>
      <c r="D27" s="151"/>
      <c r="E27" s="151"/>
      <c r="F27" s="155">
        <f t="shared" si="0"/>
        <v>0</v>
      </c>
      <c r="G27" s="233"/>
      <c r="H27" s="206"/>
      <c r="I27" s="206"/>
      <c r="J27" s="206"/>
    </row>
    <row r="28" spans="1:10" ht="25.5" customHeight="1">
      <c r="A28" s="248" t="s">
        <v>1429</v>
      </c>
      <c r="B28" s="25">
        <v>360</v>
      </c>
      <c r="C28" s="5" t="s">
        <v>177</v>
      </c>
      <c r="D28" s="151"/>
      <c r="E28" s="151"/>
      <c r="F28" s="155">
        <f t="shared" si="0"/>
        <v>0</v>
      </c>
      <c r="G28" s="233"/>
      <c r="H28" s="206"/>
      <c r="I28" s="206"/>
      <c r="J28" s="206"/>
    </row>
    <row r="29" spans="1:10" ht="38.25">
      <c r="A29" s="248" t="s">
        <v>1431</v>
      </c>
      <c r="B29" s="25">
        <v>30</v>
      </c>
      <c r="C29" s="5" t="s">
        <v>177</v>
      </c>
      <c r="D29" s="151"/>
      <c r="E29" s="151"/>
      <c r="F29" s="155">
        <f t="shared" si="0"/>
        <v>0</v>
      </c>
      <c r="G29" s="233"/>
      <c r="H29" s="206"/>
      <c r="I29" s="206"/>
      <c r="J29" s="206"/>
    </row>
    <row r="30" spans="1:10" ht="25.5" customHeight="1">
      <c r="A30" s="248" t="s">
        <v>1430</v>
      </c>
      <c r="B30" s="25">
        <v>18</v>
      </c>
      <c r="C30" s="5" t="s">
        <v>177</v>
      </c>
      <c r="D30" s="151"/>
      <c r="E30" s="151"/>
      <c r="F30" s="155">
        <f t="shared" si="0"/>
        <v>0</v>
      </c>
      <c r="G30" s="233"/>
      <c r="H30" s="206"/>
      <c r="I30" s="206"/>
      <c r="J30" s="206"/>
    </row>
    <row r="31" spans="1:10" ht="26.25" thickBot="1">
      <c r="A31" s="258" t="s">
        <v>1434</v>
      </c>
      <c r="B31" s="259">
        <v>2590</v>
      </c>
      <c r="C31" s="260" t="s">
        <v>177</v>
      </c>
      <c r="D31" s="151"/>
      <c r="E31" s="151"/>
      <c r="F31" s="279">
        <f t="shared" si="0"/>
        <v>0</v>
      </c>
      <c r="G31" s="233"/>
      <c r="H31" s="206"/>
      <c r="I31" s="206"/>
      <c r="J31" s="206"/>
    </row>
    <row r="32" spans="1:10" ht="19.5" thickBot="1">
      <c r="A32" s="893" t="s">
        <v>201</v>
      </c>
      <c r="B32" s="894"/>
      <c r="C32" s="894"/>
      <c r="D32" s="127"/>
      <c r="E32" s="127"/>
      <c r="F32" s="158">
        <f>SUM(F20:F31)</f>
        <v>0</v>
      </c>
      <c r="G32" s="127"/>
      <c r="H32" s="206"/>
      <c r="I32" s="206"/>
      <c r="J32" s="206"/>
    </row>
    <row r="33" spans="1:7" ht="18.75">
      <c r="A33" s="105"/>
      <c r="B33" s="105"/>
      <c r="C33" s="105"/>
      <c r="D33" s="107"/>
      <c r="E33" s="107"/>
      <c r="F33" s="109"/>
      <c r="G33" s="107"/>
    </row>
    <row r="34" spans="1:7" ht="15.75" thickBot="1">
      <c r="A34" s="3"/>
      <c r="B34" s="23"/>
      <c r="C34" s="3"/>
      <c r="D34" s="3"/>
      <c r="E34" s="3"/>
      <c r="F34" s="3"/>
      <c r="G34" s="3"/>
    </row>
    <row r="35" spans="1:7" s="144" customFormat="1" ht="19.5" thickBot="1">
      <c r="A35" s="819" t="s">
        <v>195</v>
      </c>
      <c r="B35" s="819"/>
      <c r="C35" s="819"/>
      <c r="D35" s="819"/>
      <c r="E35" s="817">
        <f>F32/1.095</f>
        <v>0</v>
      </c>
      <c r="F35" s="818"/>
      <c r="G35" s="143" t="s">
        <v>166</v>
      </c>
    </row>
    <row r="36" spans="1:7" s="144" customFormat="1" ht="16.5" thickBot="1">
      <c r="A36" s="143"/>
      <c r="B36" s="143"/>
      <c r="C36" s="143"/>
      <c r="D36" s="145"/>
      <c r="E36" s="133"/>
      <c r="F36" s="135"/>
      <c r="G36" s="143"/>
    </row>
    <row r="37" spans="1:7" s="144" customFormat="1" ht="19.5" thickBot="1">
      <c r="A37" s="824" t="s">
        <v>196</v>
      </c>
      <c r="B37" s="824"/>
      <c r="C37" s="824"/>
      <c r="D37" s="824"/>
      <c r="E37" s="815">
        <f>F32*1</f>
        <v>0</v>
      </c>
      <c r="F37" s="816"/>
      <c r="G37" s="143" t="s">
        <v>166</v>
      </c>
    </row>
    <row r="38" spans="1:7" s="144" customFormat="1" ht="18" customHeight="1">
      <c r="A38" s="146"/>
      <c r="B38" s="146"/>
      <c r="C38" s="146"/>
      <c r="D38" s="146"/>
      <c r="E38" s="147"/>
      <c r="F38" s="147"/>
      <c r="G38" s="143"/>
    </row>
    <row r="39" spans="1:7" s="144" customFormat="1" ht="18.75" hidden="1">
      <c r="A39" s="146"/>
      <c r="B39" s="146"/>
      <c r="C39" s="146"/>
      <c r="D39" s="146"/>
      <c r="E39" s="147"/>
      <c r="F39" s="147"/>
      <c r="G39" s="143"/>
    </row>
    <row r="40" spans="1:7" ht="0.75" hidden="1" customHeight="1">
      <c r="A40" s="10"/>
      <c r="B40" s="92"/>
      <c r="C40" s="10"/>
      <c r="D40" s="10"/>
      <c r="E40" s="10"/>
      <c r="F40" s="10"/>
      <c r="G40" s="10"/>
    </row>
    <row r="41" spans="1:7" ht="18.75" hidden="1" customHeight="1">
      <c r="A41" s="846"/>
      <c r="B41" s="846"/>
      <c r="C41" s="846"/>
      <c r="D41" s="846"/>
      <c r="E41" s="846"/>
      <c r="F41" s="846"/>
      <c r="G41" s="846"/>
    </row>
    <row r="42" spans="1:7" ht="18.75" hidden="1" customHeight="1">
      <c r="A42" s="846"/>
      <c r="B42" s="846"/>
      <c r="C42" s="846"/>
      <c r="D42" s="846"/>
      <c r="E42" s="846"/>
      <c r="F42" s="846"/>
      <c r="G42" s="846"/>
    </row>
    <row r="43" spans="1:7" hidden="1">
      <c r="A43" s="29"/>
      <c r="B43" s="29"/>
      <c r="C43" s="29"/>
      <c r="D43" s="29"/>
      <c r="E43" s="29"/>
      <c r="F43" s="29"/>
      <c r="G43" s="29"/>
    </row>
    <row r="44" spans="1:7" ht="27.75" customHeight="1">
      <c r="A44" s="197"/>
      <c r="B44" s="29"/>
      <c r="C44" s="29"/>
      <c r="D44" s="29"/>
      <c r="E44" s="29"/>
      <c r="F44" s="29"/>
      <c r="G44" s="29"/>
    </row>
    <row r="45" spans="1:7" s="86" customFormat="1" ht="19.5" customHeight="1">
      <c r="A45" s="133" t="s">
        <v>156</v>
      </c>
      <c r="B45" s="157"/>
      <c r="C45" s="133" t="s">
        <v>158</v>
      </c>
      <c r="D45" s="133"/>
      <c r="E45" s="133"/>
      <c r="F45" s="133" t="s">
        <v>159</v>
      </c>
      <c r="G45" s="133"/>
    </row>
    <row r="46" spans="1:7" s="86" customFormat="1" ht="15.75">
      <c r="A46" s="133"/>
      <c r="B46" s="157"/>
      <c r="C46" s="133"/>
      <c r="D46" s="133"/>
      <c r="E46" s="133"/>
      <c r="F46" s="133"/>
      <c r="G46" s="133"/>
    </row>
    <row r="47" spans="1:7" s="86" customFormat="1" ht="15.75">
      <c r="A47" s="133" t="s">
        <v>157</v>
      </c>
      <c r="B47" s="157"/>
      <c r="C47" s="133"/>
      <c r="D47" s="133"/>
      <c r="E47" s="133"/>
      <c r="F47" s="133"/>
      <c r="G47" s="133"/>
    </row>
    <row r="48" spans="1:7" s="86" customFormat="1" ht="15.75">
      <c r="A48"/>
      <c r="B48" s="157"/>
      <c r="C48" s="133"/>
      <c r="D48" s="133"/>
      <c r="E48" s="133"/>
      <c r="F48" s="133"/>
      <c r="G48" s="133"/>
    </row>
    <row r="49" spans="1:12" ht="27" customHeight="1">
      <c r="A49" s="840" t="s">
        <v>1329</v>
      </c>
      <c r="B49" s="840"/>
      <c r="C49" s="840"/>
      <c r="D49" s="840"/>
      <c r="E49" s="840"/>
      <c r="F49" s="840"/>
      <c r="G49" s="840"/>
      <c r="H49" s="840"/>
      <c r="I49" s="840"/>
      <c r="J49" s="710"/>
      <c r="K49" s="710"/>
      <c r="L49" s="710"/>
    </row>
    <row r="51" spans="1:12" ht="15.75">
      <c r="A51" s="726" t="s">
        <v>1346</v>
      </c>
      <c r="B51" s="727"/>
      <c r="C51" s="728"/>
      <c r="D51" s="728"/>
      <c r="E51" s="728"/>
      <c r="F51" s="728"/>
      <c r="G51" s="728"/>
      <c r="H51" s="729"/>
      <c r="I51" s="729"/>
      <c r="J51" s="730"/>
      <c r="K51" s="730"/>
    </row>
    <row r="52" spans="1:12">
      <c r="A52" s="807" t="s">
        <v>1351</v>
      </c>
      <c r="B52" s="807"/>
      <c r="C52" s="807"/>
      <c r="D52" s="808" t="s">
        <v>1347</v>
      </c>
      <c r="E52" s="808"/>
      <c r="F52" s="808"/>
      <c r="G52" s="808"/>
      <c r="H52" s="808"/>
      <c r="I52" s="808"/>
      <c r="J52" s="808"/>
      <c r="K52" s="808"/>
    </row>
    <row r="53" spans="1:12">
      <c r="A53" s="809" t="s">
        <v>1352</v>
      </c>
      <c r="B53" s="809"/>
      <c r="C53" s="809"/>
      <c r="D53" s="807" t="s">
        <v>1348</v>
      </c>
      <c r="E53" s="807"/>
      <c r="F53" s="807"/>
      <c r="G53" s="807"/>
      <c r="H53" s="807"/>
      <c r="I53" s="807"/>
      <c r="J53" s="807"/>
      <c r="K53" s="807"/>
    </row>
    <row r="54" spans="1:12">
      <c r="A54" s="809" t="s">
        <v>1355</v>
      </c>
      <c r="B54" s="809"/>
      <c r="C54" s="809"/>
      <c r="D54" s="809" t="s">
        <v>1354</v>
      </c>
      <c r="E54" s="809"/>
      <c r="F54" s="809"/>
      <c r="G54" s="809"/>
      <c r="H54" s="809"/>
      <c r="I54" s="809"/>
      <c r="J54" s="809"/>
      <c r="K54" s="809"/>
    </row>
    <row r="55" spans="1:12">
      <c r="A55" s="809" t="s">
        <v>1349</v>
      </c>
      <c r="B55" s="809"/>
      <c r="C55" s="809"/>
      <c r="D55" s="810" t="s">
        <v>1350</v>
      </c>
      <c r="E55" s="811"/>
      <c r="F55" s="811"/>
      <c r="G55" s="811"/>
      <c r="H55" s="811"/>
      <c r="I55" s="811"/>
      <c r="J55" s="811"/>
      <c r="K55" s="812"/>
    </row>
    <row r="57" spans="1:12" ht="15.75" thickBot="1">
      <c r="A57" t="s">
        <v>1363</v>
      </c>
    </row>
    <row r="58" spans="1:12">
      <c r="A58" s="50" t="s">
        <v>206</v>
      </c>
      <c r="B58" s="67" t="s">
        <v>169</v>
      </c>
      <c r="C58" s="58" t="s">
        <v>168</v>
      </c>
      <c r="D58" s="59" t="s">
        <v>167</v>
      </c>
      <c r="E58" s="58" t="s">
        <v>171</v>
      </c>
      <c r="F58" s="46" t="s">
        <v>174</v>
      </c>
      <c r="G58" s="869" t="s">
        <v>1322</v>
      </c>
      <c r="H58" s="876" t="s">
        <v>1326</v>
      </c>
      <c r="I58" s="891" t="s">
        <v>1327</v>
      </c>
      <c r="J58" s="865" t="s">
        <v>1325</v>
      </c>
    </row>
    <row r="59" spans="1:12">
      <c r="A59" s="52"/>
      <c r="B59" s="68" t="s">
        <v>162</v>
      </c>
      <c r="C59" s="60" t="s">
        <v>163</v>
      </c>
      <c r="D59" s="61" t="s">
        <v>164</v>
      </c>
      <c r="E59" s="60" t="s">
        <v>172</v>
      </c>
      <c r="F59" s="47" t="s">
        <v>175</v>
      </c>
      <c r="G59" s="870"/>
      <c r="H59" s="877"/>
      <c r="I59" s="892"/>
      <c r="J59" s="865"/>
    </row>
    <row r="60" spans="1:12">
      <c r="A60" s="52"/>
      <c r="B60" s="68"/>
      <c r="C60" s="60"/>
      <c r="D60" s="61" t="s">
        <v>165</v>
      </c>
      <c r="E60" s="60" t="s">
        <v>173</v>
      </c>
      <c r="F60" s="47" t="s">
        <v>170</v>
      </c>
      <c r="G60" s="870"/>
      <c r="H60" s="877"/>
      <c r="I60" s="892"/>
      <c r="J60" s="865"/>
    </row>
    <row r="61" spans="1:12">
      <c r="A61" s="54"/>
      <c r="B61" s="69"/>
      <c r="C61" s="62"/>
      <c r="D61" s="63" t="s">
        <v>166</v>
      </c>
      <c r="E61" s="62" t="s">
        <v>166</v>
      </c>
      <c r="F61" s="48" t="s">
        <v>166</v>
      </c>
      <c r="G61" s="871"/>
      <c r="H61" s="877"/>
      <c r="I61" s="892"/>
      <c r="J61" s="865"/>
    </row>
    <row r="62" spans="1:12" ht="15.75" thickBot="1">
      <c r="A62" s="56">
        <v>1</v>
      </c>
      <c r="B62" s="70">
        <v>2</v>
      </c>
      <c r="C62" s="64">
        <v>3</v>
      </c>
      <c r="D62" s="65">
        <v>4</v>
      </c>
      <c r="E62" s="64">
        <v>5</v>
      </c>
      <c r="F62" s="49" t="s">
        <v>176</v>
      </c>
      <c r="G62" s="66">
        <v>7</v>
      </c>
      <c r="H62" s="651">
        <v>8</v>
      </c>
      <c r="I62" s="652">
        <v>9</v>
      </c>
      <c r="J62" s="620">
        <v>10</v>
      </c>
    </row>
    <row r="63" spans="1:12">
      <c r="A63" s="733" t="s">
        <v>1364</v>
      </c>
      <c r="B63" s="734">
        <v>50</v>
      </c>
      <c r="C63" s="735" t="s">
        <v>177</v>
      </c>
      <c r="D63" s="736">
        <v>2.1</v>
      </c>
      <c r="E63" s="736">
        <v>2.2999999999999998</v>
      </c>
      <c r="F63" s="737">
        <f>E63*B63</f>
        <v>114.99999999999999</v>
      </c>
      <c r="G63" s="738" t="s">
        <v>1365</v>
      </c>
      <c r="H63" s="747">
        <v>220</v>
      </c>
      <c r="I63" s="748"/>
      <c r="J63" s="739"/>
    </row>
    <row r="64" spans="1:12">
      <c r="A64" s="740" t="s">
        <v>1366</v>
      </c>
      <c r="B64" s="741">
        <v>80</v>
      </c>
      <c r="C64" s="742" t="s">
        <v>198</v>
      </c>
      <c r="D64" s="743">
        <v>7.8</v>
      </c>
      <c r="E64" s="736">
        <v>8.5399999999999991</v>
      </c>
      <c r="F64" s="737">
        <f t="shared" ref="F64:F65" si="1">E64*B64</f>
        <v>683.19999999999993</v>
      </c>
      <c r="G64" s="744" t="s">
        <v>1367</v>
      </c>
      <c r="H64" s="749">
        <v>1</v>
      </c>
      <c r="I64" s="748"/>
      <c r="J64" s="745" t="s">
        <v>1368</v>
      </c>
    </row>
    <row r="65" spans="1:10">
      <c r="A65" s="740" t="s">
        <v>1369</v>
      </c>
      <c r="B65" s="742">
        <v>200</v>
      </c>
      <c r="C65" s="742" t="s">
        <v>200</v>
      </c>
      <c r="D65" s="743">
        <v>1.5</v>
      </c>
      <c r="E65" s="736">
        <v>1.64</v>
      </c>
      <c r="F65" s="737">
        <f t="shared" si="1"/>
        <v>328</v>
      </c>
      <c r="G65" s="746" t="s">
        <v>1370</v>
      </c>
      <c r="H65" s="749">
        <v>1</v>
      </c>
      <c r="I65" s="748"/>
      <c r="J65" s="745"/>
    </row>
  </sheetData>
  <sheetProtection selectLockedCells="1"/>
  <mergeCells count="30">
    <mergeCell ref="A13:G13"/>
    <mergeCell ref="A11:G11"/>
    <mergeCell ref="A3:B3"/>
    <mergeCell ref="A5:B5"/>
    <mergeCell ref="A7:B7"/>
    <mergeCell ref="A8:B8"/>
    <mergeCell ref="A49:I49"/>
    <mergeCell ref="G15:G18"/>
    <mergeCell ref="H15:H18"/>
    <mergeCell ref="I15:I18"/>
    <mergeCell ref="J15:J18"/>
    <mergeCell ref="A42:G42"/>
    <mergeCell ref="A32:C32"/>
    <mergeCell ref="A41:G41"/>
    <mergeCell ref="E35:F35"/>
    <mergeCell ref="A37:D37"/>
    <mergeCell ref="E37:F37"/>
    <mergeCell ref="A35:D35"/>
    <mergeCell ref="A52:C52"/>
    <mergeCell ref="D52:K52"/>
    <mergeCell ref="A53:C53"/>
    <mergeCell ref="D53:K53"/>
    <mergeCell ref="A54:C54"/>
    <mergeCell ref="D54:K54"/>
    <mergeCell ref="A55:C55"/>
    <mergeCell ref="D55:K55"/>
    <mergeCell ref="G58:G61"/>
    <mergeCell ref="H58:H61"/>
    <mergeCell ref="I58:I61"/>
    <mergeCell ref="J58:J61"/>
  </mergeCells>
  <phoneticPr fontId="12" type="noConversion"/>
  <pageMargins left="0.39370078740157483" right="0.19685039370078741" top="0.39370078740157483" bottom="0.39370078740157483" header="0.19685039370078741" footer="0.19685039370078741"/>
  <pageSetup paperSize="9" scale="70" orientation="portrait" r:id="rId1"/>
  <headerFooter>
    <oddFooter>Stran &amp;P od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M53"/>
  <sheetViews>
    <sheetView view="pageLayout" topLeftCell="A10" zoomScaleNormal="100" workbookViewId="0">
      <selection activeCell="J15" sqref="J15:J18"/>
    </sheetView>
  </sheetViews>
  <sheetFormatPr defaultRowHeight="15"/>
  <cols>
    <col min="1" max="1" width="39.140625" customWidth="1"/>
    <col min="2" max="2" width="5.85546875" style="24" customWidth="1"/>
    <col min="3" max="3" width="5.42578125" customWidth="1"/>
    <col min="4" max="4" width="8.7109375" customWidth="1"/>
    <col min="5" max="5" width="8.140625" customWidth="1"/>
    <col min="6" max="6" width="10" customWidth="1"/>
    <col min="7" max="7" width="13.140625" customWidth="1"/>
    <col min="8" max="8" width="11.85546875" customWidth="1"/>
    <col min="9" max="9" width="11.28515625" customWidth="1"/>
    <col min="10" max="10" width="14.140625" customWidth="1"/>
  </cols>
  <sheetData>
    <row r="2" spans="1:13">
      <c r="A2" s="136" t="s">
        <v>190</v>
      </c>
      <c r="B2" s="137"/>
    </row>
    <row r="3" spans="1:13">
      <c r="A3" s="826" t="s">
        <v>191</v>
      </c>
      <c r="B3" s="827"/>
    </row>
    <row r="4" spans="1:13">
      <c r="A4" s="138"/>
      <c r="B4" s="139"/>
    </row>
    <row r="5" spans="1:13">
      <c r="A5" s="826" t="s">
        <v>192</v>
      </c>
      <c r="B5" s="827"/>
    </row>
    <row r="6" spans="1:13">
      <c r="A6" s="138"/>
      <c r="B6" s="139"/>
    </row>
    <row r="7" spans="1:13">
      <c r="A7" s="826" t="s">
        <v>193</v>
      </c>
      <c r="B7" s="827"/>
    </row>
    <row r="8" spans="1:13">
      <c r="A8" s="828" t="s">
        <v>194</v>
      </c>
      <c r="B8" s="829"/>
    </row>
    <row r="11" spans="1:13" ht="18.75">
      <c r="A11" s="814" t="s">
        <v>160</v>
      </c>
      <c r="B11" s="814"/>
      <c r="C11" s="814"/>
      <c r="D11" s="814"/>
      <c r="E11" s="814"/>
      <c r="F11" s="814"/>
      <c r="G11" s="814"/>
    </row>
    <row r="12" spans="1:13" ht="18.75">
      <c r="A12" s="225"/>
      <c r="B12" s="91"/>
      <c r="C12" s="225"/>
      <c r="D12" s="225"/>
      <c r="E12" s="225"/>
      <c r="F12" s="225"/>
      <c r="G12" s="225"/>
    </row>
    <row r="13" spans="1:13" ht="18.75">
      <c r="A13" s="814" t="s">
        <v>1031</v>
      </c>
      <c r="B13" s="814"/>
      <c r="C13" s="814"/>
      <c r="D13" s="814"/>
      <c r="E13" s="814"/>
      <c r="F13" s="814"/>
      <c r="G13" s="814"/>
      <c r="H13" s="2"/>
      <c r="I13" s="1"/>
      <c r="J13" s="1"/>
      <c r="K13" s="1"/>
      <c r="L13" s="1"/>
      <c r="M13" s="1"/>
    </row>
    <row r="14" spans="1:13" s="89" customFormat="1" ht="16.5" thickBot="1">
      <c r="A14" s="86"/>
      <c r="B14" s="87"/>
      <c r="C14" s="86"/>
      <c r="D14" s="88"/>
      <c r="E14" s="86"/>
      <c r="F14" s="88"/>
      <c r="G14" s="86"/>
    </row>
    <row r="15" spans="1:13">
      <c r="A15" s="50" t="s">
        <v>197</v>
      </c>
      <c r="B15" s="67" t="s">
        <v>169</v>
      </c>
      <c r="C15" s="58" t="s">
        <v>168</v>
      </c>
      <c r="D15" s="59" t="s">
        <v>167</v>
      </c>
      <c r="E15" s="58" t="s">
        <v>171</v>
      </c>
      <c r="F15" s="46" t="s">
        <v>174</v>
      </c>
      <c r="G15" s="869" t="s">
        <v>1322</v>
      </c>
      <c r="H15" s="876" t="s">
        <v>1326</v>
      </c>
      <c r="I15" s="891" t="s">
        <v>1327</v>
      </c>
      <c r="J15" s="868" t="s">
        <v>1325</v>
      </c>
    </row>
    <row r="16" spans="1:13">
      <c r="A16" s="52"/>
      <c r="B16" s="68" t="s">
        <v>162</v>
      </c>
      <c r="C16" s="60" t="s">
        <v>163</v>
      </c>
      <c r="D16" s="61" t="s">
        <v>164</v>
      </c>
      <c r="E16" s="60" t="s">
        <v>172</v>
      </c>
      <c r="F16" s="47" t="s">
        <v>175</v>
      </c>
      <c r="G16" s="870"/>
      <c r="H16" s="877"/>
      <c r="I16" s="892"/>
      <c r="J16" s="868"/>
    </row>
    <row r="17" spans="1:10">
      <c r="A17" s="52"/>
      <c r="B17" s="68"/>
      <c r="C17" s="60"/>
      <c r="D17" s="61" t="s">
        <v>165</v>
      </c>
      <c r="E17" s="60" t="s">
        <v>173</v>
      </c>
      <c r="F17" s="47" t="s">
        <v>170</v>
      </c>
      <c r="G17" s="870"/>
      <c r="H17" s="877"/>
      <c r="I17" s="892"/>
      <c r="J17" s="868"/>
    </row>
    <row r="18" spans="1:10" ht="81" customHeight="1">
      <c r="A18" s="54"/>
      <c r="B18" s="69"/>
      <c r="C18" s="62"/>
      <c r="D18" s="63" t="s">
        <v>166</v>
      </c>
      <c r="E18" s="62" t="s">
        <v>166</v>
      </c>
      <c r="F18" s="48" t="s">
        <v>166</v>
      </c>
      <c r="G18" s="871"/>
      <c r="H18" s="877"/>
      <c r="I18" s="892"/>
      <c r="J18" s="868"/>
    </row>
    <row r="19" spans="1:10" s="611" customFormat="1" ht="18" customHeight="1" thickBot="1">
      <c r="A19" s="676">
        <v>1</v>
      </c>
      <c r="B19" s="68">
        <v>2</v>
      </c>
      <c r="C19" s="60">
        <v>3</v>
      </c>
      <c r="D19" s="712">
        <v>4</v>
      </c>
      <c r="E19" s="60">
        <v>5</v>
      </c>
      <c r="F19" s="49" t="s">
        <v>176</v>
      </c>
      <c r="G19" s="66">
        <v>7</v>
      </c>
      <c r="H19" s="677">
        <v>8</v>
      </c>
      <c r="I19" s="678">
        <v>9</v>
      </c>
      <c r="J19" s="671">
        <v>10</v>
      </c>
    </row>
    <row r="20" spans="1:10" s="209" customFormat="1" ht="36.75" customHeight="1">
      <c r="A20" s="258" t="s">
        <v>1232</v>
      </c>
      <c r="B20" s="259">
        <v>11</v>
      </c>
      <c r="C20" s="260" t="s">
        <v>177</v>
      </c>
      <c r="D20" s="151"/>
      <c r="E20" s="151"/>
      <c r="F20" s="154">
        <f t="shared" ref="F20:F25" si="0">B20*E20</f>
        <v>0</v>
      </c>
      <c r="G20" s="212"/>
      <c r="H20" s="675"/>
      <c r="I20" s="675"/>
      <c r="J20" s="675"/>
    </row>
    <row r="21" spans="1:10" s="209" customFormat="1" ht="38.25" customHeight="1">
      <c r="A21" s="258" t="s">
        <v>1374</v>
      </c>
      <c r="B21" s="259">
        <v>1</v>
      </c>
      <c r="C21" s="260" t="s">
        <v>177</v>
      </c>
      <c r="D21" s="151"/>
      <c r="E21" s="151"/>
      <c r="F21" s="154">
        <f t="shared" si="0"/>
        <v>0</v>
      </c>
      <c r="G21" s="212"/>
      <c r="H21" s="675"/>
      <c r="I21" s="675"/>
      <c r="J21" s="675"/>
    </row>
    <row r="22" spans="1:10" s="209" customFormat="1" ht="40.5" customHeight="1">
      <c r="A22" s="258" t="s">
        <v>1375</v>
      </c>
      <c r="B22" s="259">
        <v>2</v>
      </c>
      <c r="C22" s="260" t="s">
        <v>177</v>
      </c>
      <c r="D22" s="151"/>
      <c r="E22" s="151"/>
      <c r="F22" s="154">
        <f t="shared" si="0"/>
        <v>0</v>
      </c>
      <c r="G22" s="212"/>
      <c r="H22" s="675"/>
      <c r="I22" s="675"/>
      <c r="J22" s="675"/>
    </row>
    <row r="23" spans="1:10" s="209" customFormat="1" ht="42" customHeight="1">
      <c r="A23" s="258" t="s">
        <v>1233</v>
      </c>
      <c r="B23" s="259">
        <v>9</v>
      </c>
      <c r="C23" s="260" t="s">
        <v>177</v>
      </c>
      <c r="D23" s="151"/>
      <c r="E23" s="151"/>
      <c r="F23" s="154">
        <f t="shared" si="0"/>
        <v>0</v>
      </c>
      <c r="G23" s="212"/>
      <c r="H23" s="675"/>
      <c r="I23" s="675"/>
      <c r="J23" s="675"/>
    </row>
    <row r="24" spans="1:10" s="209" customFormat="1" ht="38.25" customHeight="1">
      <c r="A24" s="258" t="s">
        <v>1234</v>
      </c>
      <c r="B24" s="259">
        <v>4</v>
      </c>
      <c r="C24" s="260" t="s">
        <v>177</v>
      </c>
      <c r="D24" s="151"/>
      <c r="E24" s="151"/>
      <c r="F24" s="154">
        <f t="shared" si="0"/>
        <v>0</v>
      </c>
      <c r="G24" s="212"/>
      <c r="H24" s="675"/>
      <c r="I24" s="675"/>
      <c r="J24" s="675"/>
    </row>
    <row r="25" spans="1:10" s="209" customFormat="1" ht="38.25" customHeight="1" thickBot="1">
      <c r="A25" s="258" t="s">
        <v>1235</v>
      </c>
      <c r="B25" s="259">
        <v>2</v>
      </c>
      <c r="C25" s="260" t="s">
        <v>177</v>
      </c>
      <c r="D25" s="151"/>
      <c r="E25" s="151"/>
      <c r="F25" s="154">
        <f t="shared" si="0"/>
        <v>0</v>
      </c>
      <c r="G25" s="212"/>
      <c r="H25" s="675"/>
      <c r="I25" s="675"/>
      <c r="J25" s="675"/>
    </row>
    <row r="26" spans="1:10" ht="19.5" thickBot="1">
      <c r="A26" s="882" t="s">
        <v>210</v>
      </c>
      <c r="B26" s="823"/>
      <c r="C26" s="823"/>
      <c r="D26" s="823"/>
      <c r="E26" s="90"/>
      <c r="F26" s="679">
        <f>SUM(F20:F25)</f>
        <v>0</v>
      </c>
      <c r="G26" s="680"/>
      <c r="H26" s="206"/>
      <c r="I26" s="206"/>
      <c r="J26" s="206"/>
    </row>
    <row r="27" spans="1:10" ht="18.75">
      <c r="A27" s="105"/>
      <c r="B27" s="105"/>
      <c r="C27" s="105"/>
      <c r="D27" s="105"/>
      <c r="E27" s="107"/>
      <c r="F27" s="109"/>
      <c r="G27" s="107"/>
    </row>
    <row r="28" spans="1:10" s="89" customFormat="1" ht="16.5" thickBot="1">
      <c r="A28"/>
      <c r="B28" s="24"/>
      <c r="C28"/>
      <c r="D28" s="22"/>
      <c r="E28"/>
      <c r="F28" s="22"/>
      <c r="G28"/>
    </row>
    <row r="29" spans="1:10" s="144" customFormat="1" ht="19.5" thickBot="1">
      <c r="A29" s="819" t="s">
        <v>195</v>
      </c>
      <c r="B29" s="819"/>
      <c r="C29" s="819"/>
      <c r="D29" s="819"/>
      <c r="E29" s="817">
        <f>F26/1.095</f>
        <v>0</v>
      </c>
      <c r="F29" s="818"/>
      <c r="G29" s="143" t="s">
        <v>166</v>
      </c>
    </row>
    <row r="30" spans="1:10" s="144" customFormat="1" ht="16.5" thickBot="1">
      <c r="A30" s="143"/>
      <c r="B30" s="143"/>
      <c r="C30" s="143"/>
      <c r="D30" s="145"/>
      <c r="E30" s="133"/>
      <c r="F30" s="135"/>
      <c r="G30" s="143"/>
    </row>
    <row r="31" spans="1:10" s="144" customFormat="1" ht="19.5" thickBot="1">
      <c r="A31" s="824" t="s">
        <v>196</v>
      </c>
      <c r="B31" s="824"/>
      <c r="C31" s="824"/>
      <c r="D31" s="824"/>
      <c r="E31" s="815">
        <f>F26*1</f>
        <v>0</v>
      </c>
      <c r="F31" s="816"/>
      <c r="G31" s="143" t="s">
        <v>166</v>
      </c>
    </row>
    <row r="32" spans="1:10">
      <c r="D32" s="22"/>
      <c r="F32" s="22"/>
    </row>
    <row r="33" spans="1:12" s="86" customFormat="1" ht="19.5" customHeight="1">
      <c r="A33" s="133" t="s">
        <v>156</v>
      </c>
      <c r="B33" s="157"/>
      <c r="C33" s="133" t="s">
        <v>158</v>
      </c>
      <c r="D33" s="133"/>
      <c r="E33" s="133"/>
      <c r="F33" s="133" t="s">
        <v>159</v>
      </c>
      <c r="G33" s="133"/>
    </row>
    <row r="34" spans="1:12" s="86" customFormat="1" ht="15.75">
      <c r="A34" s="133"/>
      <c r="B34" s="157"/>
      <c r="C34" s="133"/>
      <c r="D34" s="133"/>
      <c r="E34" s="133"/>
      <c r="F34" s="133"/>
      <c r="G34" s="133"/>
    </row>
    <row r="35" spans="1:12" s="86" customFormat="1" ht="15.75">
      <c r="A35" s="133" t="s">
        <v>157</v>
      </c>
      <c r="B35" s="157"/>
      <c r="C35" s="133"/>
      <c r="D35" s="133"/>
      <c r="E35" s="133"/>
      <c r="F35" s="133"/>
      <c r="G35" s="133"/>
    </row>
    <row r="37" spans="1:12" ht="29.25" customHeight="1">
      <c r="A37" s="840" t="s">
        <v>1329</v>
      </c>
      <c r="B37" s="840"/>
      <c r="C37" s="840"/>
      <c r="D37" s="840"/>
      <c r="E37" s="840"/>
      <c r="F37" s="840"/>
      <c r="G37" s="840"/>
      <c r="H37" s="840"/>
      <c r="I37" s="840"/>
      <c r="J37" s="840"/>
      <c r="K37" s="710"/>
      <c r="L37" s="710"/>
    </row>
    <row r="39" spans="1:12" ht="15.75">
      <c r="A39" s="726" t="s">
        <v>1346</v>
      </c>
      <c r="B39" s="727"/>
      <c r="C39" s="728"/>
      <c r="D39" s="728"/>
      <c r="E39" s="728"/>
      <c r="F39" s="728"/>
      <c r="G39" s="728"/>
      <c r="H39" s="729"/>
      <c r="I39" s="729"/>
      <c r="J39" s="730"/>
      <c r="K39" s="730"/>
    </row>
    <row r="40" spans="1:12">
      <c r="A40" s="807" t="s">
        <v>1351</v>
      </c>
      <c r="B40" s="807"/>
      <c r="C40" s="807"/>
      <c r="D40" s="808" t="s">
        <v>1347</v>
      </c>
      <c r="E40" s="808"/>
      <c r="F40" s="808"/>
      <c r="G40" s="808"/>
      <c r="H40" s="808"/>
      <c r="I40" s="808"/>
      <c r="J40" s="808"/>
      <c r="K40" s="808"/>
    </row>
    <row r="41" spans="1:12">
      <c r="A41" s="809" t="s">
        <v>1352</v>
      </c>
      <c r="B41" s="809"/>
      <c r="C41" s="809"/>
      <c r="D41" s="807" t="s">
        <v>1348</v>
      </c>
      <c r="E41" s="807"/>
      <c r="F41" s="807"/>
      <c r="G41" s="807"/>
      <c r="H41" s="807"/>
      <c r="I41" s="807"/>
      <c r="J41" s="807"/>
      <c r="K41" s="807"/>
    </row>
    <row r="42" spans="1:12">
      <c r="A42" s="809" t="s">
        <v>1355</v>
      </c>
      <c r="B42" s="809"/>
      <c r="C42" s="809"/>
      <c r="D42" s="809" t="s">
        <v>1354</v>
      </c>
      <c r="E42" s="809"/>
      <c r="F42" s="809"/>
      <c r="G42" s="809"/>
      <c r="H42" s="809"/>
      <c r="I42" s="809"/>
      <c r="J42" s="809"/>
      <c r="K42" s="809"/>
    </row>
    <row r="43" spans="1:12">
      <c r="A43" s="809" t="s">
        <v>1349</v>
      </c>
      <c r="B43" s="809"/>
      <c r="C43" s="809"/>
      <c r="D43" s="810" t="s">
        <v>1350</v>
      </c>
      <c r="E43" s="811"/>
      <c r="F43" s="811"/>
      <c r="G43" s="811"/>
      <c r="H43" s="811"/>
      <c r="I43" s="811"/>
      <c r="J43" s="811"/>
      <c r="K43" s="812"/>
    </row>
    <row r="45" spans="1:12" ht="15.75" thickBot="1">
      <c r="A45" t="s">
        <v>1363</v>
      </c>
    </row>
    <row r="46" spans="1:12">
      <c r="A46" s="50" t="s">
        <v>197</v>
      </c>
      <c r="B46" s="67" t="s">
        <v>169</v>
      </c>
      <c r="C46" s="58" t="s">
        <v>168</v>
      </c>
      <c r="D46" s="59" t="s">
        <v>167</v>
      </c>
      <c r="E46" s="58" t="s">
        <v>171</v>
      </c>
      <c r="F46" s="46" t="s">
        <v>174</v>
      </c>
      <c r="G46" s="869" t="s">
        <v>1322</v>
      </c>
      <c r="H46" s="876" t="s">
        <v>1326</v>
      </c>
      <c r="I46" s="891" t="s">
        <v>1327</v>
      </c>
      <c r="J46" s="865" t="s">
        <v>1325</v>
      </c>
    </row>
    <row r="47" spans="1:12">
      <c r="A47" s="52"/>
      <c r="B47" s="68" t="s">
        <v>162</v>
      </c>
      <c r="C47" s="60" t="s">
        <v>163</v>
      </c>
      <c r="D47" s="61" t="s">
        <v>164</v>
      </c>
      <c r="E47" s="60" t="s">
        <v>172</v>
      </c>
      <c r="F47" s="47" t="s">
        <v>175</v>
      </c>
      <c r="G47" s="870"/>
      <c r="H47" s="877"/>
      <c r="I47" s="892"/>
      <c r="J47" s="865"/>
    </row>
    <row r="48" spans="1:12">
      <c r="A48" s="52"/>
      <c r="B48" s="68"/>
      <c r="C48" s="60"/>
      <c r="D48" s="61" t="s">
        <v>165</v>
      </c>
      <c r="E48" s="60" t="s">
        <v>173</v>
      </c>
      <c r="F48" s="47" t="s">
        <v>170</v>
      </c>
      <c r="G48" s="870"/>
      <c r="H48" s="877"/>
      <c r="I48" s="892"/>
      <c r="J48" s="865"/>
    </row>
    <row r="49" spans="1:10">
      <c r="A49" s="54"/>
      <c r="B49" s="69"/>
      <c r="C49" s="62"/>
      <c r="D49" s="63" t="s">
        <v>166</v>
      </c>
      <c r="E49" s="62" t="s">
        <v>166</v>
      </c>
      <c r="F49" s="48" t="s">
        <v>166</v>
      </c>
      <c r="G49" s="871"/>
      <c r="H49" s="877"/>
      <c r="I49" s="892"/>
      <c r="J49" s="865"/>
    </row>
    <row r="50" spans="1:10" ht="15.75" thickBot="1">
      <c r="A50" s="800">
        <v>1</v>
      </c>
      <c r="B50" s="103">
        <v>2</v>
      </c>
      <c r="C50" s="78">
        <v>3</v>
      </c>
      <c r="D50" s="799">
        <v>4</v>
      </c>
      <c r="E50" s="78">
        <v>5</v>
      </c>
      <c r="F50" s="49" t="s">
        <v>176</v>
      </c>
      <c r="G50" s="66">
        <v>7</v>
      </c>
      <c r="H50" s="677">
        <v>8</v>
      </c>
      <c r="I50" s="678">
        <v>9</v>
      </c>
      <c r="J50" s="671">
        <v>10</v>
      </c>
    </row>
    <row r="51" spans="1:10">
      <c r="A51" s="733" t="s">
        <v>1364</v>
      </c>
      <c r="B51" s="734">
        <v>50</v>
      </c>
      <c r="C51" s="735" t="s">
        <v>177</v>
      </c>
      <c r="D51" s="736">
        <v>2.1</v>
      </c>
      <c r="E51" s="736">
        <v>2.2999999999999998</v>
      </c>
      <c r="F51" s="737">
        <f>E51*B51</f>
        <v>114.99999999999999</v>
      </c>
      <c r="G51" s="738" t="s">
        <v>1365</v>
      </c>
      <c r="H51" s="747">
        <v>220</v>
      </c>
      <c r="I51" s="748"/>
      <c r="J51" s="739"/>
    </row>
    <row r="52" spans="1:10">
      <c r="A52" s="740" t="s">
        <v>1366</v>
      </c>
      <c r="B52" s="741">
        <v>80</v>
      </c>
      <c r="C52" s="742" t="s">
        <v>198</v>
      </c>
      <c r="D52" s="743">
        <v>7.8</v>
      </c>
      <c r="E52" s="736">
        <v>8.5399999999999991</v>
      </c>
      <c r="F52" s="737">
        <f t="shared" ref="F52:F53" si="1">E52*B52</f>
        <v>683.19999999999993</v>
      </c>
      <c r="G52" s="744" t="s">
        <v>1367</v>
      </c>
      <c r="H52" s="749">
        <v>1</v>
      </c>
      <c r="I52" s="748"/>
      <c r="J52" s="745" t="s">
        <v>1368</v>
      </c>
    </row>
    <row r="53" spans="1:10">
      <c r="A53" s="740" t="s">
        <v>1369</v>
      </c>
      <c r="B53" s="742">
        <v>200</v>
      </c>
      <c r="C53" s="742" t="s">
        <v>200</v>
      </c>
      <c r="D53" s="743">
        <v>1.5</v>
      </c>
      <c r="E53" s="736">
        <v>1.64</v>
      </c>
      <c r="F53" s="737">
        <f t="shared" si="1"/>
        <v>328</v>
      </c>
      <c r="G53" s="746" t="s">
        <v>1370</v>
      </c>
      <c r="H53" s="749">
        <v>1</v>
      </c>
      <c r="I53" s="748"/>
      <c r="J53" s="745"/>
    </row>
  </sheetData>
  <sheetProtection selectLockedCells="1"/>
  <mergeCells count="28">
    <mergeCell ref="A13:G13"/>
    <mergeCell ref="A3:B3"/>
    <mergeCell ref="A5:B5"/>
    <mergeCell ref="A7:B7"/>
    <mergeCell ref="A8:B8"/>
    <mergeCell ref="A11:G11"/>
    <mergeCell ref="G15:G18"/>
    <mergeCell ref="H15:H18"/>
    <mergeCell ref="I15:I18"/>
    <mergeCell ref="J15:J18"/>
    <mergeCell ref="A26:D26"/>
    <mergeCell ref="A29:D29"/>
    <mergeCell ref="E29:F29"/>
    <mergeCell ref="A31:D31"/>
    <mergeCell ref="E31:F31"/>
    <mergeCell ref="A37:J37"/>
    <mergeCell ref="A40:C40"/>
    <mergeCell ref="D40:K40"/>
    <mergeCell ref="A41:C41"/>
    <mergeCell ref="D41:K41"/>
    <mergeCell ref="A42:C42"/>
    <mergeCell ref="D42:K42"/>
    <mergeCell ref="A43:C43"/>
    <mergeCell ref="D43:K43"/>
    <mergeCell ref="G46:G49"/>
    <mergeCell ref="H46:H49"/>
    <mergeCell ref="I46:I49"/>
    <mergeCell ref="J46:J49"/>
  </mergeCells>
  <pageMargins left="0.39370078740157483" right="0.19685039370078741" top="0.39370078740157483" bottom="0.39370078740157483" header="0.19685039370078741" footer="0.19685039370078741"/>
  <pageSetup paperSize="9" scale="75" orientation="portrait" r:id="rId1"/>
  <headerFooter>
    <oddFooter>Stran &amp;P od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M50"/>
  <sheetViews>
    <sheetView view="pageLayout" topLeftCell="A13" zoomScaleNormal="100" workbookViewId="0">
      <selection activeCell="F24" sqref="F24"/>
    </sheetView>
  </sheetViews>
  <sheetFormatPr defaultRowHeight="15"/>
  <cols>
    <col min="1" max="1" width="44" customWidth="1"/>
    <col min="2" max="2" width="10.42578125" customWidth="1"/>
    <col min="3" max="3" width="8.28515625" customWidth="1"/>
    <col min="4" max="4" width="11.140625" customWidth="1"/>
    <col min="5" max="5" width="11.5703125" customWidth="1"/>
    <col min="6" max="6" width="17.7109375" customWidth="1"/>
    <col min="7" max="7" width="16.28515625" customWidth="1"/>
    <col min="8" max="8" width="20" bestFit="1" customWidth="1"/>
  </cols>
  <sheetData>
    <row r="2" spans="1:13">
      <c r="A2" s="136" t="s">
        <v>190</v>
      </c>
      <c r="B2" s="137"/>
    </row>
    <row r="3" spans="1:13">
      <c r="A3" s="826" t="s">
        <v>191</v>
      </c>
      <c r="B3" s="827"/>
    </row>
    <row r="4" spans="1:13">
      <c r="A4" s="138"/>
      <c r="B4" s="139"/>
    </row>
    <row r="5" spans="1:13">
      <c r="A5" s="826" t="s">
        <v>192</v>
      </c>
      <c r="B5" s="827"/>
    </row>
    <row r="6" spans="1:13">
      <c r="A6" s="138"/>
      <c r="B6" s="139"/>
    </row>
    <row r="7" spans="1:13">
      <c r="A7" s="826" t="s">
        <v>193</v>
      </c>
      <c r="B7" s="827"/>
    </row>
    <row r="8" spans="1:13">
      <c r="A8" s="828" t="s">
        <v>194</v>
      </c>
      <c r="B8" s="829"/>
    </row>
    <row r="11" spans="1:13" ht="18.75">
      <c r="A11" s="814" t="s">
        <v>160</v>
      </c>
      <c r="B11" s="814"/>
      <c r="C11" s="814"/>
      <c r="D11" s="814"/>
      <c r="E11" s="814"/>
      <c r="F11" s="814"/>
      <c r="G11" s="814"/>
      <c r="H11" s="9"/>
      <c r="I11" s="1"/>
      <c r="J11" s="1"/>
      <c r="K11" s="1"/>
      <c r="L11" s="1"/>
      <c r="M11" s="1"/>
    </row>
    <row r="12" spans="1:13" ht="18.75">
      <c r="A12" s="28"/>
      <c r="B12" s="28"/>
      <c r="C12" s="28"/>
      <c r="D12" s="28"/>
      <c r="E12" s="28"/>
      <c r="F12" s="28"/>
      <c r="G12" s="28"/>
      <c r="H12" s="9"/>
      <c r="I12" s="1"/>
      <c r="J12" s="1"/>
      <c r="K12" s="1"/>
      <c r="L12" s="1"/>
      <c r="M12" s="1"/>
    </row>
    <row r="13" spans="1:13" ht="18.75">
      <c r="A13" s="814" t="s">
        <v>1032</v>
      </c>
      <c r="B13" s="814"/>
      <c r="C13" s="814"/>
      <c r="D13" s="814"/>
      <c r="E13" s="814"/>
      <c r="F13" s="814"/>
      <c r="G13" s="814"/>
      <c r="H13" s="2"/>
      <c r="I13" s="1"/>
      <c r="J13" s="1"/>
      <c r="K13" s="1"/>
      <c r="L13" s="1"/>
      <c r="M13" s="1"/>
    </row>
    <row r="14" spans="1:13" ht="19.5" thickBot="1">
      <c r="A14" s="28"/>
      <c r="B14" s="28"/>
      <c r="C14" s="28"/>
      <c r="D14" s="28"/>
      <c r="E14" s="28"/>
      <c r="F14" s="28"/>
      <c r="G14" s="28"/>
      <c r="H14" s="2"/>
      <c r="I14" s="1"/>
      <c r="J14" s="1"/>
      <c r="K14" s="1"/>
      <c r="L14" s="1"/>
      <c r="M14" s="1"/>
    </row>
    <row r="15" spans="1:13">
      <c r="A15" s="50" t="s">
        <v>208</v>
      </c>
      <c r="B15" s="67" t="s">
        <v>169</v>
      </c>
      <c r="C15" s="58" t="s">
        <v>168</v>
      </c>
      <c r="D15" s="59" t="s">
        <v>167</v>
      </c>
      <c r="E15" s="58" t="s">
        <v>171</v>
      </c>
      <c r="F15" s="46" t="s">
        <v>174</v>
      </c>
      <c r="G15" s="803" t="s">
        <v>1322</v>
      </c>
      <c r="H15" s="883" t="s">
        <v>1325</v>
      </c>
    </row>
    <row r="16" spans="1:13">
      <c r="A16" s="52"/>
      <c r="B16" s="68" t="s">
        <v>162</v>
      </c>
      <c r="C16" s="60" t="s">
        <v>163</v>
      </c>
      <c r="D16" s="61" t="s">
        <v>164</v>
      </c>
      <c r="E16" s="60" t="s">
        <v>172</v>
      </c>
      <c r="F16" s="47" t="s">
        <v>175</v>
      </c>
      <c r="G16" s="804"/>
      <c r="H16" s="884"/>
    </row>
    <row r="17" spans="1:8">
      <c r="A17" s="52"/>
      <c r="B17" s="68"/>
      <c r="C17" s="60"/>
      <c r="D17" s="61" t="s">
        <v>165</v>
      </c>
      <c r="E17" s="60" t="s">
        <v>173</v>
      </c>
      <c r="F17" s="47" t="s">
        <v>170</v>
      </c>
      <c r="G17" s="804"/>
      <c r="H17" s="884"/>
    </row>
    <row r="18" spans="1:8">
      <c r="A18" s="54"/>
      <c r="B18" s="69"/>
      <c r="C18" s="62"/>
      <c r="D18" s="63" t="s">
        <v>166</v>
      </c>
      <c r="E18" s="62" t="s">
        <v>166</v>
      </c>
      <c r="F18" s="48" t="s">
        <v>166</v>
      </c>
      <c r="G18" s="805"/>
      <c r="H18" s="884"/>
    </row>
    <row r="19" spans="1:8" ht="15.75" thickBot="1">
      <c r="A19" s="56">
        <v>1</v>
      </c>
      <c r="B19" s="70">
        <v>2</v>
      </c>
      <c r="C19" s="64">
        <v>3</v>
      </c>
      <c r="D19" s="65">
        <v>4</v>
      </c>
      <c r="E19" s="64">
        <v>5</v>
      </c>
      <c r="F19" s="49" t="s">
        <v>176</v>
      </c>
      <c r="G19" s="230">
        <v>7</v>
      </c>
      <c r="H19" s="633">
        <v>8</v>
      </c>
    </row>
    <row r="20" spans="1:8" ht="26.25" thickBot="1">
      <c r="A20" s="785" t="s">
        <v>992</v>
      </c>
      <c r="B20" s="214">
        <v>200</v>
      </c>
      <c r="C20" s="7" t="s">
        <v>135</v>
      </c>
      <c r="D20" s="217"/>
      <c r="E20" s="7"/>
      <c r="F20" s="154">
        <f t="shared" ref="F20:F22" si="0">B20*E20</f>
        <v>0</v>
      </c>
      <c r="G20" s="639"/>
      <c r="H20" s="205"/>
    </row>
    <row r="21" spans="1:8" ht="30" customHeight="1" thickBot="1">
      <c r="A21" s="785" t="s">
        <v>993</v>
      </c>
      <c r="B21" s="4">
        <v>15000</v>
      </c>
      <c r="C21" s="4" t="s">
        <v>177</v>
      </c>
      <c r="D21" s="150"/>
      <c r="E21" s="150"/>
      <c r="F21" s="154">
        <f t="shared" ref="F21" si="1">B21*E21</f>
        <v>0</v>
      </c>
      <c r="G21" s="232"/>
      <c r="H21" s="205"/>
    </row>
    <row r="22" spans="1:8" ht="30" customHeight="1" thickBot="1">
      <c r="A22" s="785" t="s">
        <v>994</v>
      </c>
      <c r="B22" s="21">
        <v>2300</v>
      </c>
      <c r="C22" s="4" t="s">
        <v>177</v>
      </c>
      <c r="D22" s="150"/>
      <c r="E22" s="150"/>
      <c r="F22" s="154">
        <f t="shared" si="0"/>
        <v>0</v>
      </c>
      <c r="G22" s="232"/>
      <c r="H22" s="205"/>
    </row>
    <row r="23" spans="1:8" ht="19.5" thickBot="1">
      <c r="A23" s="882" t="s">
        <v>202</v>
      </c>
      <c r="B23" s="823"/>
      <c r="C23" s="823"/>
      <c r="D23" s="127"/>
      <c r="E23" s="127"/>
      <c r="F23" s="158">
        <f>SUM(F20:F22)</f>
        <v>0</v>
      </c>
      <c r="G23" s="127"/>
      <c r="H23" s="205"/>
    </row>
    <row r="24" spans="1:8" ht="18.75">
      <c r="A24" s="105"/>
      <c r="B24" s="105"/>
      <c r="C24" s="105"/>
      <c r="D24" s="107"/>
      <c r="E24" s="107"/>
      <c r="F24" s="109"/>
      <c r="G24" s="107"/>
      <c r="H24" s="3"/>
    </row>
    <row r="25" spans="1:8" s="89" customFormat="1" ht="16.5" thickBot="1">
      <c r="A25" s="3"/>
      <c r="B25" s="3"/>
      <c r="C25" s="3"/>
      <c r="D25" s="3"/>
      <c r="E25" s="3"/>
      <c r="F25" s="3"/>
      <c r="G25" s="3"/>
      <c r="H25" s="94"/>
    </row>
    <row r="26" spans="1:8" s="144" customFormat="1" ht="19.5" thickBot="1">
      <c r="A26" s="819" t="s">
        <v>195</v>
      </c>
      <c r="B26" s="819"/>
      <c r="C26" s="819"/>
      <c r="D26" s="819"/>
      <c r="E26" s="817">
        <f>F23/1.095</f>
        <v>0</v>
      </c>
      <c r="F26" s="818"/>
      <c r="G26" s="143" t="s">
        <v>166</v>
      </c>
    </row>
    <row r="27" spans="1:8" s="144" customFormat="1" ht="16.5" thickBot="1">
      <c r="A27" s="143"/>
      <c r="B27" s="143"/>
      <c r="C27" s="143"/>
      <c r="D27" s="145"/>
      <c r="E27" s="133"/>
      <c r="F27" s="135"/>
      <c r="G27" s="143"/>
    </row>
    <row r="28" spans="1:8" s="144" customFormat="1" ht="19.5" thickBot="1">
      <c r="A28" s="824" t="s">
        <v>196</v>
      </c>
      <c r="B28" s="824"/>
      <c r="C28" s="824"/>
      <c r="D28" s="824"/>
      <c r="E28" s="815">
        <f>F23*1</f>
        <v>0</v>
      </c>
      <c r="F28" s="816"/>
      <c r="G28" s="143" t="s">
        <v>166</v>
      </c>
    </row>
    <row r="30" spans="1:8" s="86" customFormat="1" ht="15.75">
      <c r="A30"/>
      <c r="B30"/>
      <c r="C30"/>
      <c r="D30"/>
      <c r="E30"/>
      <c r="F30"/>
      <c r="G30"/>
    </row>
    <row r="31" spans="1:8" s="86" customFormat="1" ht="15.75">
      <c r="A31" s="133" t="s">
        <v>156</v>
      </c>
      <c r="B31" s="133"/>
      <c r="C31" s="133" t="s">
        <v>158</v>
      </c>
      <c r="D31" s="133"/>
      <c r="E31" s="133"/>
      <c r="F31" s="133" t="s">
        <v>159</v>
      </c>
      <c r="G31" s="133"/>
    </row>
    <row r="32" spans="1:8" ht="15.75">
      <c r="A32" s="133"/>
      <c r="B32" s="133"/>
      <c r="C32" s="133"/>
      <c r="D32" s="133"/>
      <c r="E32" s="133"/>
      <c r="F32" s="133"/>
      <c r="G32" s="133"/>
    </row>
    <row r="33" spans="1:12" ht="15.75">
      <c r="A33" s="133" t="s">
        <v>157</v>
      </c>
      <c r="B33" s="133"/>
      <c r="C33" s="133"/>
      <c r="D33" s="133"/>
      <c r="E33" s="133"/>
      <c r="F33" s="133"/>
      <c r="G33" s="133"/>
    </row>
    <row r="35" spans="1:12" ht="30" customHeight="1">
      <c r="A35" s="840" t="s">
        <v>1329</v>
      </c>
      <c r="B35" s="840"/>
      <c r="C35" s="840"/>
      <c r="D35" s="840"/>
      <c r="E35" s="840"/>
      <c r="F35" s="840"/>
      <c r="G35" s="840"/>
      <c r="H35" s="840"/>
      <c r="I35" s="710"/>
      <c r="J35" s="710"/>
      <c r="K35" s="710"/>
      <c r="L35" s="710"/>
    </row>
    <row r="37" spans="1:12" ht="15.75">
      <c r="A37" s="726" t="s">
        <v>1346</v>
      </c>
      <c r="B37" s="727"/>
      <c r="C37" s="728"/>
      <c r="D37" s="728"/>
      <c r="E37" s="728"/>
      <c r="F37" s="728"/>
      <c r="G37" s="728"/>
      <c r="H37" s="729"/>
      <c r="I37" s="729"/>
      <c r="J37" s="730"/>
      <c r="K37" s="730"/>
    </row>
    <row r="38" spans="1:12">
      <c r="A38" s="807" t="s">
        <v>1351</v>
      </c>
      <c r="B38" s="807"/>
      <c r="C38" s="807"/>
      <c r="D38" s="808" t="s">
        <v>1347</v>
      </c>
      <c r="E38" s="808"/>
      <c r="F38" s="808"/>
      <c r="G38" s="808"/>
      <c r="H38" s="808"/>
      <c r="I38" s="808"/>
      <c r="J38" s="808"/>
      <c r="K38" s="808"/>
    </row>
    <row r="39" spans="1:12">
      <c r="A39" s="809" t="s">
        <v>1352</v>
      </c>
      <c r="B39" s="809"/>
      <c r="C39" s="809"/>
      <c r="D39" s="807" t="s">
        <v>1348</v>
      </c>
      <c r="E39" s="807"/>
      <c r="F39" s="807"/>
      <c r="G39" s="807"/>
      <c r="H39" s="807"/>
      <c r="I39" s="807"/>
      <c r="J39" s="807"/>
      <c r="K39" s="807"/>
    </row>
    <row r="40" spans="1:12">
      <c r="A40" s="809" t="s">
        <v>1353</v>
      </c>
      <c r="B40" s="809"/>
      <c r="C40" s="809"/>
      <c r="D40" s="810" t="s">
        <v>1350</v>
      </c>
      <c r="E40" s="811"/>
      <c r="F40" s="811"/>
      <c r="G40" s="811"/>
      <c r="H40" s="811"/>
      <c r="I40" s="811"/>
      <c r="J40" s="811"/>
      <c r="K40" s="812"/>
    </row>
    <row r="42" spans="1:12" ht="15.75" thickBot="1">
      <c r="A42" t="s">
        <v>1363</v>
      </c>
    </row>
    <row r="43" spans="1:12">
      <c r="A43" s="50" t="s">
        <v>208</v>
      </c>
      <c r="B43" s="67" t="s">
        <v>169</v>
      </c>
      <c r="C43" s="58" t="s">
        <v>168</v>
      </c>
      <c r="D43" s="59" t="s">
        <v>167</v>
      </c>
      <c r="E43" s="58" t="s">
        <v>171</v>
      </c>
      <c r="F43" s="46" t="s">
        <v>174</v>
      </c>
      <c r="G43" s="803" t="s">
        <v>1322</v>
      </c>
      <c r="H43" s="883" t="s">
        <v>1325</v>
      </c>
    </row>
    <row r="44" spans="1:12">
      <c r="A44" s="52"/>
      <c r="B44" s="68" t="s">
        <v>162</v>
      </c>
      <c r="C44" s="60" t="s">
        <v>163</v>
      </c>
      <c r="D44" s="61" t="s">
        <v>164</v>
      </c>
      <c r="E44" s="60" t="s">
        <v>172</v>
      </c>
      <c r="F44" s="47" t="s">
        <v>175</v>
      </c>
      <c r="G44" s="804"/>
      <c r="H44" s="884"/>
    </row>
    <row r="45" spans="1:12">
      <c r="A45" s="52"/>
      <c r="B45" s="68"/>
      <c r="C45" s="60"/>
      <c r="D45" s="61" t="s">
        <v>165</v>
      </c>
      <c r="E45" s="60" t="s">
        <v>173</v>
      </c>
      <c r="F45" s="47" t="s">
        <v>170</v>
      </c>
      <c r="G45" s="804"/>
      <c r="H45" s="884"/>
    </row>
    <row r="46" spans="1:12">
      <c r="A46" s="54"/>
      <c r="B46" s="69"/>
      <c r="C46" s="62"/>
      <c r="D46" s="63" t="s">
        <v>166</v>
      </c>
      <c r="E46" s="62" t="s">
        <v>166</v>
      </c>
      <c r="F46" s="48" t="s">
        <v>166</v>
      </c>
      <c r="G46" s="805"/>
      <c r="H46" s="884"/>
    </row>
    <row r="47" spans="1:12" ht="15.75" thickBot="1">
      <c r="A47" s="56">
        <v>1</v>
      </c>
      <c r="B47" s="70">
        <v>2</v>
      </c>
      <c r="C47" s="64">
        <v>3</v>
      </c>
      <c r="D47" s="65">
        <v>4</v>
      </c>
      <c r="E47" s="64">
        <v>5</v>
      </c>
      <c r="F47" s="49" t="s">
        <v>176</v>
      </c>
      <c r="G47" s="230">
        <v>7</v>
      </c>
      <c r="H47" s="633">
        <v>8</v>
      </c>
    </row>
    <row r="48" spans="1:12">
      <c r="A48" s="733" t="s">
        <v>1364</v>
      </c>
      <c r="B48" s="734">
        <v>50</v>
      </c>
      <c r="C48" s="735" t="s">
        <v>177</v>
      </c>
      <c r="D48" s="736">
        <v>2.1</v>
      </c>
      <c r="E48" s="736">
        <v>2.2999999999999998</v>
      </c>
      <c r="F48" s="737">
        <f>E48*B48</f>
        <v>114.99999999999999</v>
      </c>
      <c r="G48" s="738" t="s">
        <v>1365</v>
      </c>
      <c r="H48" s="739"/>
    </row>
    <row r="49" spans="1:8">
      <c r="A49" s="740" t="s">
        <v>1366</v>
      </c>
      <c r="B49" s="741">
        <v>80</v>
      </c>
      <c r="C49" s="742" t="s">
        <v>198</v>
      </c>
      <c r="D49" s="743">
        <v>7.8</v>
      </c>
      <c r="E49" s="736">
        <v>8.5399999999999991</v>
      </c>
      <c r="F49" s="737">
        <f t="shared" ref="F49:F50" si="2">E49*B49</f>
        <v>683.19999999999993</v>
      </c>
      <c r="G49" s="744" t="s">
        <v>1367</v>
      </c>
      <c r="H49" s="745" t="s">
        <v>1368</v>
      </c>
    </row>
    <row r="50" spans="1:8">
      <c r="A50" s="740" t="s">
        <v>1369</v>
      </c>
      <c r="B50" s="742">
        <v>200</v>
      </c>
      <c r="C50" s="742" t="s">
        <v>200</v>
      </c>
      <c r="D50" s="743">
        <v>1.5</v>
      </c>
      <c r="E50" s="736">
        <v>1.64</v>
      </c>
      <c r="F50" s="737">
        <f t="shared" si="2"/>
        <v>328</v>
      </c>
      <c r="G50" s="746" t="s">
        <v>1370</v>
      </c>
      <c r="H50" s="745"/>
    </row>
  </sheetData>
  <sheetProtection selectLockedCells="1"/>
  <mergeCells count="22">
    <mergeCell ref="H15:H18"/>
    <mergeCell ref="A3:B3"/>
    <mergeCell ref="A5:B5"/>
    <mergeCell ref="A7:B7"/>
    <mergeCell ref="A8:B8"/>
    <mergeCell ref="A11:G11"/>
    <mergeCell ref="A13:G13"/>
    <mergeCell ref="G15:G18"/>
    <mergeCell ref="A35:H35"/>
    <mergeCell ref="A23:C23"/>
    <mergeCell ref="E26:F26"/>
    <mergeCell ref="A28:D28"/>
    <mergeCell ref="E28:F28"/>
    <mergeCell ref="A26:D26"/>
    <mergeCell ref="A40:C40"/>
    <mergeCell ref="D40:K40"/>
    <mergeCell ref="G43:G46"/>
    <mergeCell ref="H43:H46"/>
    <mergeCell ref="A38:C38"/>
    <mergeCell ref="D38:K38"/>
    <mergeCell ref="A39:C39"/>
    <mergeCell ref="D39:K39"/>
  </mergeCells>
  <phoneticPr fontId="12" type="noConversion"/>
  <pageMargins left="0.39370078740157483" right="0.19685039370078741" top="0.39370078740157483" bottom="0.39370078740157483" header="0.19685039370078741" footer="0.19685039370078741"/>
  <pageSetup paperSize="9" scale="70" orientation="portrait" r:id="rId1"/>
  <headerFooter>
    <oddFooter>Stran &amp;P od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L231"/>
  <sheetViews>
    <sheetView view="pageLayout" topLeftCell="A60" zoomScaleNormal="100" workbookViewId="0">
      <selection activeCell="F195" sqref="F195"/>
    </sheetView>
  </sheetViews>
  <sheetFormatPr defaultRowHeight="15"/>
  <cols>
    <col min="1" max="1" width="44.28515625" customWidth="1"/>
    <col min="2" max="2" width="6.28515625" style="24" customWidth="1"/>
    <col min="3" max="3" width="8.28515625" customWidth="1"/>
    <col min="4" max="4" width="6.5703125" customWidth="1"/>
    <col min="5" max="5" width="7.140625" customWidth="1"/>
    <col min="6" max="6" width="10.140625" style="22" customWidth="1"/>
    <col min="7" max="7" width="13.42578125" customWidth="1"/>
    <col min="8" max="8" width="12.5703125" customWidth="1"/>
    <col min="9" max="9" width="11.7109375" customWidth="1"/>
    <col min="10" max="10" width="17" customWidth="1"/>
  </cols>
  <sheetData>
    <row r="2" spans="1:11">
      <c r="A2" s="136" t="s">
        <v>190</v>
      </c>
      <c r="B2" s="137"/>
    </row>
    <row r="3" spans="1:11">
      <c r="A3" s="826" t="s">
        <v>191</v>
      </c>
      <c r="B3" s="827"/>
    </row>
    <row r="4" spans="1:11">
      <c r="A4" s="138"/>
      <c r="B4" s="139"/>
    </row>
    <row r="5" spans="1:11">
      <c r="A5" s="826" t="s">
        <v>192</v>
      </c>
      <c r="B5" s="827"/>
    </row>
    <row r="6" spans="1:11">
      <c r="A6" s="138"/>
      <c r="B6" s="139"/>
    </row>
    <row r="7" spans="1:11">
      <c r="A7" s="826" t="s">
        <v>193</v>
      </c>
      <c r="B7" s="827"/>
    </row>
    <row r="8" spans="1:11">
      <c r="A8" s="828" t="s">
        <v>194</v>
      </c>
      <c r="B8" s="829"/>
    </row>
    <row r="11" spans="1:11" ht="18.75">
      <c r="A11" s="814" t="s">
        <v>160</v>
      </c>
      <c r="B11" s="814"/>
      <c r="C11" s="814"/>
      <c r="D11" s="814"/>
      <c r="E11" s="814"/>
      <c r="F11" s="814"/>
      <c r="G11" s="814"/>
    </row>
    <row r="12" spans="1:11" ht="14.25" customHeight="1">
      <c r="A12" s="499"/>
      <c r="B12" s="91"/>
      <c r="C12" s="499"/>
      <c r="D12" s="499"/>
      <c r="E12" s="499"/>
      <c r="F12" s="499"/>
      <c r="G12" s="499"/>
    </row>
    <row r="13" spans="1:11" ht="18.75">
      <c r="A13" s="814" t="s">
        <v>1033</v>
      </c>
      <c r="B13" s="814"/>
      <c r="C13" s="814"/>
      <c r="D13" s="814"/>
      <c r="E13" s="814"/>
      <c r="F13" s="814"/>
      <c r="G13" s="814"/>
    </row>
    <row r="14" spans="1:11" ht="19.5" thickBot="1">
      <c r="A14" s="499"/>
      <c r="B14" s="91"/>
      <c r="C14" s="499"/>
      <c r="D14" s="499"/>
      <c r="E14" s="499"/>
      <c r="F14" s="499"/>
      <c r="G14" s="499"/>
    </row>
    <row r="15" spans="1:11">
      <c r="A15" s="50" t="s">
        <v>208</v>
      </c>
      <c r="B15" s="67" t="s">
        <v>169</v>
      </c>
      <c r="C15" s="58" t="s">
        <v>168</v>
      </c>
      <c r="D15" s="59" t="s">
        <v>167</v>
      </c>
      <c r="E15" s="58" t="s">
        <v>171</v>
      </c>
      <c r="F15" s="46" t="s">
        <v>174</v>
      </c>
      <c r="G15" s="841" t="s">
        <v>1322</v>
      </c>
      <c r="H15" s="895" t="s">
        <v>203</v>
      </c>
      <c r="I15" s="896" t="s">
        <v>204</v>
      </c>
      <c r="J15" s="864" t="s">
        <v>1325</v>
      </c>
      <c r="K15" s="897"/>
    </row>
    <row r="16" spans="1:11">
      <c r="A16" s="52"/>
      <c r="B16" s="68" t="s">
        <v>162</v>
      </c>
      <c r="C16" s="60" t="s">
        <v>163</v>
      </c>
      <c r="D16" s="61" t="s">
        <v>164</v>
      </c>
      <c r="E16" s="60" t="s">
        <v>172</v>
      </c>
      <c r="F16" s="47" t="s">
        <v>175</v>
      </c>
      <c r="G16" s="842"/>
      <c r="H16" s="895"/>
      <c r="I16" s="896"/>
      <c r="J16" s="865"/>
      <c r="K16" s="897"/>
    </row>
    <row r="17" spans="1:11">
      <c r="A17" s="52"/>
      <c r="B17" s="68"/>
      <c r="C17" s="60"/>
      <c r="D17" s="61" t="s">
        <v>165</v>
      </c>
      <c r="E17" s="60" t="s">
        <v>173</v>
      </c>
      <c r="F17" s="47" t="s">
        <v>170</v>
      </c>
      <c r="G17" s="842"/>
      <c r="H17" s="895"/>
      <c r="I17" s="896"/>
      <c r="J17" s="865"/>
      <c r="K17" s="897"/>
    </row>
    <row r="18" spans="1:11" ht="30" customHeight="1">
      <c r="A18" s="54"/>
      <c r="B18" s="69"/>
      <c r="C18" s="62"/>
      <c r="D18" s="63" t="s">
        <v>166</v>
      </c>
      <c r="E18" s="62" t="s">
        <v>166</v>
      </c>
      <c r="F18" s="48" t="s">
        <v>166</v>
      </c>
      <c r="G18" s="843"/>
      <c r="H18" s="895"/>
      <c r="I18" s="896"/>
      <c r="J18" s="865"/>
      <c r="K18" s="897"/>
    </row>
    <row r="19" spans="1:11" ht="15.75" thickBot="1">
      <c r="A19" s="56">
        <v>1</v>
      </c>
      <c r="B19" s="70">
        <v>2</v>
      </c>
      <c r="C19" s="64">
        <v>3</v>
      </c>
      <c r="D19" s="65">
        <v>4</v>
      </c>
      <c r="E19" s="64">
        <v>5</v>
      </c>
      <c r="F19" s="49" t="s">
        <v>176</v>
      </c>
      <c r="G19" s="230">
        <v>7</v>
      </c>
      <c r="H19" s="656">
        <v>8</v>
      </c>
      <c r="I19" s="681">
        <v>9</v>
      </c>
      <c r="J19" s="620">
        <v>10</v>
      </c>
    </row>
    <row r="20" spans="1:11">
      <c r="A20" s="433" t="s">
        <v>51</v>
      </c>
      <c r="B20" s="38">
        <v>860</v>
      </c>
      <c r="C20" s="37" t="s">
        <v>198</v>
      </c>
      <c r="D20" s="160"/>
      <c r="E20" s="149"/>
      <c r="F20" s="161">
        <f t="shared" ref="F20:F51" si="0">B20*E20</f>
        <v>0</v>
      </c>
      <c r="G20" s="234"/>
      <c r="H20" s="206"/>
      <c r="I20" s="634"/>
      <c r="J20" s="206"/>
    </row>
    <row r="21" spans="1:11">
      <c r="A21" s="248" t="s">
        <v>52</v>
      </c>
      <c r="B21" s="21">
        <v>30</v>
      </c>
      <c r="C21" s="4" t="s">
        <v>198</v>
      </c>
      <c r="D21" s="159"/>
      <c r="E21" s="150"/>
      <c r="F21" s="161">
        <f t="shared" si="0"/>
        <v>0</v>
      </c>
      <c r="G21" s="232"/>
      <c r="H21" s="206"/>
      <c r="I21" s="634"/>
      <c r="J21" s="206"/>
    </row>
    <row r="22" spans="1:11" ht="24" customHeight="1">
      <c r="A22" s="248" t="s">
        <v>853</v>
      </c>
      <c r="B22" s="21">
        <v>13</v>
      </c>
      <c r="C22" s="4" t="s">
        <v>198</v>
      </c>
      <c r="D22" s="159"/>
      <c r="E22" s="150"/>
      <c r="F22" s="161">
        <f t="shared" si="0"/>
        <v>0</v>
      </c>
      <c r="G22" s="232"/>
      <c r="H22" s="206"/>
      <c r="I22" s="634"/>
      <c r="J22" s="206"/>
    </row>
    <row r="23" spans="1:11">
      <c r="A23" s="248" t="s">
        <v>53</v>
      </c>
      <c r="B23" s="21">
        <v>11</v>
      </c>
      <c r="C23" s="4" t="s">
        <v>198</v>
      </c>
      <c r="D23" s="159"/>
      <c r="E23" s="150"/>
      <c r="F23" s="161">
        <f t="shared" si="0"/>
        <v>0</v>
      </c>
      <c r="G23" s="232"/>
      <c r="H23" s="206"/>
      <c r="I23" s="634"/>
      <c r="J23" s="206"/>
    </row>
    <row r="24" spans="1:11">
      <c r="A24" s="248" t="s">
        <v>84</v>
      </c>
      <c r="B24" s="21">
        <v>5</v>
      </c>
      <c r="C24" s="4" t="s">
        <v>198</v>
      </c>
      <c r="D24" s="159"/>
      <c r="E24" s="150"/>
      <c r="F24" s="161">
        <f t="shared" si="0"/>
        <v>0</v>
      </c>
      <c r="G24" s="232"/>
      <c r="H24" s="206"/>
      <c r="I24" s="634"/>
      <c r="J24" s="206"/>
    </row>
    <row r="25" spans="1:11">
      <c r="A25" s="248" t="s">
        <v>1125</v>
      </c>
      <c r="B25" s="21">
        <v>142</v>
      </c>
      <c r="C25" s="4" t="s">
        <v>199</v>
      </c>
      <c r="D25" s="159"/>
      <c r="E25" s="150"/>
      <c r="F25" s="161">
        <f t="shared" si="0"/>
        <v>0</v>
      </c>
      <c r="G25" s="232"/>
      <c r="H25" s="206"/>
      <c r="I25" s="634"/>
      <c r="J25" s="206"/>
    </row>
    <row r="26" spans="1:11">
      <c r="A26" s="248" t="s">
        <v>854</v>
      </c>
      <c r="B26" s="21">
        <v>210</v>
      </c>
      <c r="C26" s="4" t="s">
        <v>200</v>
      </c>
      <c r="D26" s="159"/>
      <c r="E26" s="150"/>
      <c r="F26" s="161">
        <f t="shared" si="0"/>
        <v>0</v>
      </c>
      <c r="G26" s="232"/>
      <c r="H26" s="206"/>
      <c r="I26" s="634"/>
      <c r="J26" s="206"/>
    </row>
    <row r="27" spans="1:11">
      <c r="A27" s="248" t="s">
        <v>346</v>
      </c>
      <c r="B27" s="21">
        <v>17</v>
      </c>
      <c r="C27" s="4" t="s">
        <v>200</v>
      </c>
      <c r="D27" s="159"/>
      <c r="E27" s="150"/>
      <c r="F27" s="161">
        <f t="shared" si="0"/>
        <v>0</v>
      </c>
      <c r="G27" s="232"/>
      <c r="H27" s="206"/>
      <c r="I27" s="634"/>
      <c r="J27" s="206"/>
    </row>
    <row r="28" spans="1:11">
      <c r="A28" s="248" t="s">
        <v>82</v>
      </c>
      <c r="B28" s="21">
        <v>20</v>
      </c>
      <c r="C28" s="4" t="s">
        <v>177</v>
      </c>
      <c r="D28" s="159"/>
      <c r="E28" s="150"/>
      <c r="F28" s="161">
        <f t="shared" si="0"/>
        <v>0</v>
      </c>
      <c r="G28" s="232"/>
      <c r="H28" s="206"/>
      <c r="I28" s="634"/>
      <c r="J28" s="206"/>
    </row>
    <row r="29" spans="1:11">
      <c r="A29" s="248" t="s">
        <v>83</v>
      </c>
      <c r="B29" s="21">
        <v>2</v>
      </c>
      <c r="C29" s="4" t="s">
        <v>177</v>
      </c>
      <c r="D29" s="159"/>
      <c r="E29" s="150"/>
      <c r="F29" s="161">
        <f t="shared" si="0"/>
        <v>0</v>
      </c>
      <c r="G29" s="232"/>
      <c r="H29" s="206"/>
      <c r="I29" s="634"/>
      <c r="J29" s="206"/>
    </row>
    <row r="30" spans="1:11" ht="25.5">
      <c r="A30" s="248" t="s">
        <v>855</v>
      </c>
      <c r="B30" s="21">
        <v>460</v>
      </c>
      <c r="C30" s="4" t="s">
        <v>198</v>
      </c>
      <c r="D30" s="159"/>
      <c r="E30" s="150"/>
      <c r="F30" s="161">
        <f t="shared" si="0"/>
        <v>0</v>
      </c>
      <c r="G30" s="232"/>
      <c r="H30" s="206"/>
      <c r="I30" s="634"/>
      <c r="J30" s="206"/>
    </row>
    <row r="31" spans="1:11">
      <c r="A31" s="248" t="s">
        <v>54</v>
      </c>
      <c r="B31" s="21">
        <v>900</v>
      </c>
      <c r="C31" s="4" t="s">
        <v>200</v>
      </c>
      <c r="D31" s="159"/>
      <c r="E31" s="150"/>
      <c r="F31" s="161">
        <f t="shared" si="0"/>
        <v>0</v>
      </c>
      <c r="G31" s="232"/>
      <c r="H31" s="206"/>
      <c r="I31" s="634"/>
      <c r="J31" s="206"/>
    </row>
    <row r="32" spans="1:11" ht="15.75" customHeight="1">
      <c r="A32" s="248" t="s">
        <v>347</v>
      </c>
      <c r="B32" s="21">
        <v>20</v>
      </c>
      <c r="C32" s="4" t="s">
        <v>200</v>
      </c>
      <c r="D32" s="159"/>
      <c r="E32" s="150"/>
      <c r="F32" s="161">
        <f t="shared" si="0"/>
        <v>0</v>
      </c>
      <c r="G32" s="232"/>
      <c r="H32" s="206"/>
      <c r="I32" s="634"/>
      <c r="J32" s="206"/>
    </row>
    <row r="33" spans="1:10" ht="102">
      <c r="A33" s="248" t="s">
        <v>856</v>
      </c>
      <c r="B33" s="21">
        <v>15</v>
      </c>
      <c r="C33" s="4" t="s">
        <v>200</v>
      </c>
      <c r="D33" s="162"/>
      <c r="E33" s="151"/>
      <c r="F33" s="161">
        <f t="shared" si="0"/>
        <v>0</v>
      </c>
      <c r="G33" s="233"/>
      <c r="H33" s="206"/>
      <c r="I33" s="634"/>
      <c r="J33" s="206"/>
    </row>
    <row r="34" spans="1:10">
      <c r="A34" s="248" t="s">
        <v>857</v>
      </c>
      <c r="B34" s="21">
        <v>300</v>
      </c>
      <c r="C34" s="4" t="s">
        <v>200</v>
      </c>
      <c r="D34" s="162"/>
      <c r="E34" s="151"/>
      <c r="F34" s="161">
        <f t="shared" si="0"/>
        <v>0</v>
      </c>
      <c r="G34" s="233"/>
      <c r="H34" s="206"/>
      <c r="I34" s="634"/>
      <c r="J34" s="206"/>
    </row>
    <row r="35" spans="1:10">
      <c r="A35" s="248" t="s">
        <v>1126</v>
      </c>
      <c r="B35" s="21">
        <v>12</v>
      </c>
      <c r="C35" s="4" t="s">
        <v>199</v>
      </c>
      <c r="D35" s="162"/>
      <c r="E35" s="151"/>
      <c r="F35" s="161">
        <f t="shared" si="0"/>
        <v>0</v>
      </c>
      <c r="G35" s="233"/>
      <c r="H35" s="206"/>
      <c r="I35" s="634"/>
      <c r="J35" s="206"/>
    </row>
    <row r="36" spans="1:10">
      <c r="A36" s="248" t="s">
        <v>551</v>
      </c>
      <c r="B36" s="21">
        <v>8</v>
      </c>
      <c r="C36" s="4" t="s">
        <v>177</v>
      </c>
      <c r="D36" s="162"/>
      <c r="E36" s="151"/>
      <c r="F36" s="161">
        <f t="shared" si="0"/>
        <v>0</v>
      </c>
      <c r="G36" s="233"/>
      <c r="H36" s="206"/>
      <c r="I36" s="634"/>
      <c r="J36" s="206"/>
    </row>
    <row r="37" spans="1:10" ht="26.25" customHeight="1">
      <c r="A37" s="248" t="s">
        <v>55</v>
      </c>
      <c r="B37" s="25">
        <v>30</v>
      </c>
      <c r="C37" s="5" t="s">
        <v>199</v>
      </c>
      <c r="D37" s="162"/>
      <c r="E37" s="151"/>
      <c r="F37" s="161">
        <f t="shared" si="0"/>
        <v>0</v>
      </c>
      <c r="G37" s="233"/>
      <c r="H37" s="206"/>
      <c r="I37" s="634"/>
      <c r="J37" s="206"/>
    </row>
    <row r="38" spans="1:10" ht="18.75" customHeight="1">
      <c r="A38" s="248" t="s">
        <v>586</v>
      </c>
      <c r="B38" s="4">
        <v>61</v>
      </c>
      <c r="C38" s="4" t="s">
        <v>199</v>
      </c>
      <c r="D38" s="162"/>
      <c r="E38" s="151"/>
      <c r="F38" s="161">
        <f t="shared" si="0"/>
        <v>0</v>
      </c>
      <c r="G38" s="233"/>
      <c r="H38" s="206"/>
      <c r="I38" s="634"/>
      <c r="J38" s="206"/>
    </row>
    <row r="39" spans="1:10" ht="18.75" customHeight="1">
      <c r="A39" s="248" t="s">
        <v>587</v>
      </c>
      <c r="B39" s="4">
        <v>97</v>
      </c>
      <c r="C39" s="4" t="s">
        <v>199</v>
      </c>
      <c r="D39" s="162"/>
      <c r="E39" s="151"/>
      <c r="F39" s="161">
        <f t="shared" si="0"/>
        <v>0</v>
      </c>
      <c r="G39" s="233"/>
      <c r="H39" s="206"/>
      <c r="I39" s="634"/>
      <c r="J39" s="206"/>
    </row>
    <row r="40" spans="1:10" ht="43.5" customHeight="1">
      <c r="A40" s="248" t="s">
        <v>1086</v>
      </c>
      <c r="B40" s="25">
        <v>75</v>
      </c>
      <c r="C40" s="5" t="s">
        <v>199</v>
      </c>
      <c r="D40" s="162"/>
      <c r="E40" s="151"/>
      <c r="F40" s="161">
        <f t="shared" si="0"/>
        <v>0</v>
      </c>
      <c r="G40" s="233"/>
      <c r="H40" s="206"/>
      <c r="I40" s="634"/>
      <c r="J40" s="206"/>
    </row>
    <row r="41" spans="1:10" ht="42.75" customHeight="1">
      <c r="A41" s="248" t="s">
        <v>348</v>
      </c>
      <c r="B41" s="25">
        <v>1</v>
      </c>
      <c r="C41" s="5" t="s">
        <v>199</v>
      </c>
      <c r="D41" s="162"/>
      <c r="E41" s="151"/>
      <c r="F41" s="161">
        <f t="shared" si="0"/>
        <v>0</v>
      </c>
      <c r="G41" s="233"/>
      <c r="H41" s="206"/>
      <c r="I41" s="634"/>
      <c r="J41" s="206"/>
    </row>
    <row r="42" spans="1:10" ht="30" customHeight="1">
      <c r="A42" s="248" t="s">
        <v>56</v>
      </c>
      <c r="B42" s="25">
        <v>5</v>
      </c>
      <c r="C42" s="5" t="s">
        <v>199</v>
      </c>
      <c r="D42" s="162"/>
      <c r="E42" s="151"/>
      <c r="F42" s="161">
        <f t="shared" si="0"/>
        <v>0</v>
      </c>
      <c r="G42" s="233"/>
      <c r="H42" s="206"/>
      <c r="I42" s="634"/>
      <c r="J42" s="206"/>
    </row>
    <row r="43" spans="1:10" ht="33.75" customHeight="1">
      <c r="A43" s="248" t="s">
        <v>858</v>
      </c>
      <c r="B43" s="25">
        <v>20</v>
      </c>
      <c r="C43" s="5" t="s">
        <v>198</v>
      </c>
      <c r="D43" s="162"/>
      <c r="E43" s="151"/>
      <c r="F43" s="161">
        <f t="shared" si="0"/>
        <v>0</v>
      </c>
      <c r="G43" s="233"/>
      <c r="H43" s="206"/>
      <c r="I43" s="634"/>
      <c r="J43" s="206"/>
    </row>
    <row r="44" spans="1:10" ht="17.25" customHeight="1">
      <c r="A44" s="248" t="s">
        <v>57</v>
      </c>
      <c r="B44" s="25">
        <v>50</v>
      </c>
      <c r="C44" s="5" t="s">
        <v>198</v>
      </c>
      <c r="D44" s="162"/>
      <c r="E44" s="151"/>
      <c r="F44" s="161">
        <f t="shared" si="0"/>
        <v>0</v>
      </c>
      <c r="G44" s="233"/>
      <c r="H44" s="206"/>
      <c r="I44" s="634"/>
      <c r="J44" s="206"/>
    </row>
    <row r="45" spans="1:10" ht="17.25" customHeight="1">
      <c r="A45" s="248" t="s">
        <v>859</v>
      </c>
      <c r="B45" s="25">
        <v>5</v>
      </c>
      <c r="C45" s="5" t="s">
        <v>199</v>
      </c>
      <c r="D45" s="162"/>
      <c r="E45" s="151"/>
      <c r="F45" s="161">
        <f t="shared" si="0"/>
        <v>0</v>
      </c>
      <c r="G45" s="233"/>
      <c r="H45" s="206"/>
      <c r="I45" s="634"/>
      <c r="J45" s="206"/>
    </row>
    <row r="46" spans="1:10" ht="27.75" customHeight="1">
      <c r="A46" s="248" t="s">
        <v>1087</v>
      </c>
      <c r="B46" s="25">
        <v>13</v>
      </c>
      <c r="C46" s="5" t="s">
        <v>199</v>
      </c>
      <c r="D46" s="162"/>
      <c r="E46" s="151"/>
      <c r="F46" s="161">
        <f t="shared" si="0"/>
        <v>0</v>
      </c>
      <c r="G46" s="233"/>
      <c r="H46" s="206"/>
      <c r="I46" s="634"/>
      <c r="J46" s="206"/>
    </row>
    <row r="47" spans="1:10" ht="24.75" customHeight="1">
      <c r="A47" s="248" t="s">
        <v>1134</v>
      </c>
      <c r="B47" s="25">
        <v>15</v>
      </c>
      <c r="C47" s="5" t="s">
        <v>198</v>
      </c>
      <c r="D47" s="162"/>
      <c r="E47" s="151"/>
      <c r="F47" s="161">
        <f t="shared" si="0"/>
        <v>0</v>
      </c>
      <c r="G47" s="233"/>
      <c r="H47" s="206"/>
      <c r="I47" s="634"/>
      <c r="J47" s="206"/>
    </row>
    <row r="48" spans="1:10" ht="24.75" customHeight="1">
      <c r="A48" s="248" t="s">
        <v>1137</v>
      </c>
      <c r="B48" s="25">
        <v>711</v>
      </c>
      <c r="C48" s="5" t="s">
        <v>199</v>
      </c>
      <c r="D48" s="162"/>
      <c r="E48" s="151"/>
      <c r="F48" s="161">
        <f t="shared" ref="F48" si="1">B48*E48</f>
        <v>0</v>
      </c>
      <c r="G48" s="233"/>
      <c r="H48" s="206"/>
      <c r="I48" s="634"/>
      <c r="J48" s="206"/>
    </row>
    <row r="49" spans="1:10" ht="25.5" customHeight="1">
      <c r="A49" s="248" t="s">
        <v>349</v>
      </c>
      <c r="B49" s="21">
        <v>30</v>
      </c>
      <c r="C49" s="4" t="s">
        <v>199</v>
      </c>
      <c r="D49" s="159"/>
      <c r="E49" s="150"/>
      <c r="F49" s="287">
        <f t="shared" si="0"/>
        <v>0</v>
      </c>
      <c r="G49" s="150"/>
      <c r="H49" s="206"/>
      <c r="I49" s="634"/>
      <c r="J49" s="206"/>
    </row>
    <row r="50" spans="1:10" ht="51">
      <c r="A50" s="248" t="s">
        <v>1376</v>
      </c>
      <c r="B50" s="25">
        <v>16</v>
      </c>
      <c r="C50" s="5" t="s">
        <v>199</v>
      </c>
      <c r="D50" s="162"/>
      <c r="E50" s="151"/>
      <c r="F50" s="287">
        <f t="shared" si="0"/>
        <v>0</v>
      </c>
      <c r="G50" s="233"/>
      <c r="H50" s="206"/>
      <c r="I50" s="634"/>
      <c r="J50" s="206"/>
    </row>
    <row r="51" spans="1:10" ht="38.25">
      <c r="A51" s="248" t="s">
        <v>1377</v>
      </c>
      <c r="B51" s="21">
        <v>6</v>
      </c>
      <c r="C51" s="4" t="s">
        <v>199</v>
      </c>
      <c r="D51" s="159"/>
      <c r="E51" s="150"/>
      <c r="F51" s="287">
        <f t="shared" si="0"/>
        <v>0</v>
      </c>
      <c r="G51" s="150"/>
      <c r="H51" s="206"/>
      <c r="I51" s="634"/>
      <c r="J51" s="206"/>
    </row>
    <row r="52" spans="1:10" ht="38.25">
      <c r="A52" s="248" t="s">
        <v>1378</v>
      </c>
      <c r="B52" s="21">
        <v>35</v>
      </c>
      <c r="C52" s="4" t="s">
        <v>199</v>
      </c>
      <c r="D52" s="159"/>
      <c r="E52" s="150"/>
      <c r="F52" s="287">
        <f t="shared" ref="F52:F81" si="2">B52*E52</f>
        <v>0</v>
      </c>
      <c r="G52" s="150"/>
      <c r="H52" s="206"/>
      <c r="I52" s="634"/>
      <c r="J52" s="206"/>
    </row>
    <row r="53" spans="1:10" ht="29.25" customHeight="1">
      <c r="A53" s="248" t="s">
        <v>860</v>
      </c>
      <c r="B53" s="21">
        <v>555</v>
      </c>
      <c r="C53" s="4" t="s">
        <v>199</v>
      </c>
      <c r="D53" s="159"/>
      <c r="E53" s="150"/>
      <c r="F53" s="161">
        <f t="shared" si="2"/>
        <v>0</v>
      </c>
      <c r="G53" s="233"/>
      <c r="H53" s="206"/>
      <c r="I53" s="634"/>
      <c r="J53" s="206"/>
    </row>
    <row r="54" spans="1:10" ht="25.5" customHeight="1">
      <c r="A54" s="248" t="s">
        <v>58</v>
      </c>
      <c r="B54" s="25">
        <v>30</v>
      </c>
      <c r="C54" s="5" t="s">
        <v>199</v>
      </c>
      <c r="D54" s="162"/>
      <c r="E54" s="151"/>
      <c r="F54" s="161">
        <f t="shared" si="2"/>
        <v>0</v>
      </c>
      <c r="G54" s="233"/>
      <c r="H54" s="206"/>
      <c r="I54" s="634"/>
      <c r="J54" s="206"/>
    </row>
    <row r="55" spans="1:10" ht="55.15" customHeight="1">
      <c r="A55" s="248" t="s">
        <v>59</v>
      </c>
      <c r="B55" s="25">
        <v>412</v>
      </c>
      <c r="C55" s="5" t="s">
        <v>199</v>
      </c>
      <c r="D55" s="151"/>
      <c r="E55" s="151"/>
      <c r="F55" s="161">
        <f t="shared" si="2"/>
        <v>0</v>
      </c>
      <c r="G55" s="233"/>
      <c r="H55" s="206"/>
      <c r="I55" s="634"/>
      <c r="J55" s="206"/>
    </row>
    <row r="56" spans="1:10" ht="44.45" customHeight="1">
      <c r="A56" s="248" t="s">
        <v>554</v>
      </c>
      <c r="B56" s="25">
        <v>70</v>
      </c>
      <c r="C56" s="5" t="s">
        <v>199</v>
      </c>
      <c r="D56" s="151"/>
      <c r="E56" s="151"/>
      <c r="F56" s="161">
        <f t="shared" si="2"/>
        <v>0</v>
      </c>
      <c r="G56" s="233"/>
      <c r="H56" s="206"/>
      <c r="I56" s="634"/>
      <c r="J56" s="206"/>
    </row>
    <row r="57" spans="1:10" ht="40.9" customHeight="1">
      <c r="A57" s="248" t="s">
        <v>1127</v>
      </c>
      <c r="B57" s="25">
        <v>28</v>
      </c>
      <c r="C57" s="5" t="s">
        <v>199</v>
      </c>
      <c r="D57" s="151"/>
      <c r="E57" s="151"/>
      <c r="F57" s="161">
        <f t="shared" si="2"/>
        <v>0</v>
      </c>
      <c r="G57" s="233"/>
      <c r="H57" s="206"/>
      <c r="I57" s="634"/>
      <c r="J57" s="206"/>
    </row>
    <row r="58" spans="1:10" ht="17.25" customHeight="1">
      <c r="A58" s="248" t="s">
        <v>350</v>
      </c>
      <c r="B58" s="25">
        <v>10</v>
      </c>
      <c r="C58" s="5" t="s">
        <v>199</v>
      </c>
      <c r="D58" s="162"/>
      <c r="E58" s="151"/>
      <c r="F58" s="161">
        <f t="shared" si="2"/>
        <v>0</v>
      </c>
      <c r="G58" s="233"/>
      <c r="H58" s="206"/>
      <c r="I58" s="634"/>
      <c r="J58" s="206"/>
    </row>
    <row r="59" spans="1:10" ht="16.5" customHeight="1">
      <c r="A59" s="248" t="s">
        <v>1088</v>
      </c>
      <c r="B59" s="25">
        <v>151</v>
      </c>
      <c r="C59" s="5" t="s">
        <v>199</v>
      </c>
      <c r="D59" s="162"/>
      <c r="E59" s="151"/>
      <c r="F59" s="161">
        <f t="shared" si="2"/>
        <v>0</v>
      </c>
      <c r="G59" s="233"/>
      <c r="H59" s="206"/>
      <c r="I59" s="634"/>
      <c r="J59" s="206"/>
    </row>
    <row r="60" spans="1:10" ht="16.5" customHeight="1">
      <c r="A60" s="776" t="s">
        <v>861</v>
      </c>
      <c r="B60" s="25">
        <v>100</v>
      </c>
      <c r="C60" s="5" t="s">
        <v>198</v>
      </c>
      <c r="D60" s="162"/>
      <c r="E60" s="151"/>
      <c r="F60" s="161">
        <f t="shared" si="2"/>
        <v>0</v>
      </c>
      <c r="G60" s="233"/>
      <c r="H60" s="206"/>
      <c r="I60" s="634"/>
      <c r="J60" s="206"/>
    </row>
    <row r="61" spans="1:10" ht="20.25" customHeight="1">
      <c r="A61" s="248" t="s">
        <v>862</v>
      </c>
      <c r="B61" s="25">
        <v>33</v>
      </c>
      <c r="C61" s="5" t="s">
        <v>199</v>
      </c>
      <c r="D61" s="162"/>
      <c r="E61" s="151"/>
      <c r="F61" s="161">
        <f t="shared" si="2"/>
        <v>0</v>
      </c>
      <c r="G61" s="233"/>
      <c r="H61" s="206"/>
      <c r="I61" s="634"/>
      <c r="J61" s="206"/>
    </row>
    <row r="62" spans="1:10" ht="20.25" customHeight="1">
      <c r="A62" s="248" t="s">
        <v>1128</v>
      </c>
      <c r="B62" s="25">
        <v>100</v>
      </c>
      <c r="C62" s="5" t="s">
        <v>199</v>
      </c>
      <c r="D62" s="162"/>
      <c r="E62" s="151"/>
      <c r="F62" s="161">
        <f t="shared" si="2"/>
        <v>0</v>
      </c>
      <c r="G62" s="233"/>
      <c r="H62" s="206"/>
      <c r="I62" s="634"/>
      <c r="J62" s="206"/>
    </row>
    <row r="63" spans="1:10" ht="19.5" customHeight="1">
      <c r="A63" s="248" t="s">
        <v>863</v>
      </c>
      <c r="B63" s="25">
        <v>51</v>
      </c>
      <c r="C63" s="260" t="s">
        <v>50</v>
      </c>
      <c r="D63" s="162"/>
      <c r="E63" s="151"/>
      <c r="F63" s="161">
        <f t="shared" si="2"/>
        <v>0</v>
      </c>
      <c r="G63" s="233"/>
      <c r="H63" s="206"/>
      <c r="I63" s="634"/>
      <c r="J63" s="206"/>
    </row>
    <row r="64" spans="1:10" ht="27.75" customHeight="1">
      <c r="A64" s="248" t="s">
        <v>864</v>
      </c>
      <c r="B64" s="25">
        <v>21</v>
      </c>
      <c r="C64" s="5" t="s">
        <v>199</v>
      </c>
      <c r="D64" s="159"/>
      <c r="E64" s="150"/>
      <c r="F64" s="161">
        <f t="shared" si="2"/>
        <v>0</v>
      </c>
      <c r="G64" s="233"/>
      <c r="H64" s="206"/>
      <c r="I64" s="634"/>
      <c r="J64" s="206"/>
    </row>
    <row r="65" spans="1:10" ht="27.75" customHeight="1">
      <c r="A65" s="248" t="s">
        <v>566</v>
      </c>
      <c r="B65" s="25">
        <v>39</v>
      </c>
      <c r="C65" s="5" t="s">
        <v>199</v>
      </c>
      <c r="D65" s="162"/>
      <c r="E65" s="151"/>
      <c r="F65" s="161">
        <f t="shared" si="2"/>
        <v>0</v>
      </c>
      <c r="G65" s="233"/>
      <c r="H65" s="206"/>
      <c r="I65" s="634"/>
      <c r="J65" s="206"/>
    </row>
    <row r="66" spans="1:10" ht="17.25" customHeight="1">
      <c r="A66" s="248" t="s">
        <v>60</v>
      </c>
      <c r="B66" s="25">
        <v>10</v>
      </c>
      <c r="C66" s="5" t="s">
        <v>199</v>
      </c>
      <c r="D66" s="162"/>
      <c r="E66" s="151"/>
      <c r="F66" s="161">
        <f t="shared" si="2"/>
        <v>0</v>
      </c>
      <c r="G66" s="233"/>
      <c r="H66" s="206"/>
      <c r="I66" s="634"/>
      <c r="J66" s="206"/>
    </row>
    <row r="67" spans="1:10" ht="15.75" customHeight="1">
      <c r="A67" s="248" t="s">
        <v>351</v>
      </c>
      <c r="B67" s="25">
        <v>20</v>
      </c>
      <c r="C67" s="5" t="s">
        <v>199</v>
      </c>
      <c r="D67" s="159"/>
      <c r="E67" s="150"/>
      <c r="F67" s="161">
        <f t="shared" si="2"/>
        <v>0</v>
      </c>
      <c r="G67" s="232"/>
      <c r="H67" s="206"/>
      <c r="I67" s="634"/>
      <c r="J67" s="206"/>
    </row>
    <row r="68" spans="1:10" ht="16.5" customHeight="1">
      <c r="A68" s="258" t="s">
        <v>352</v>
      </c>
      <c r="B68" s="25">
        <v>86</v>
      </c>
      <c r="C68" s="260" t="s">
        <v>199</v>
      </c>
      <c r="D68" s="159"/>
      <c r="E68" s="150"/>
      <c r="F68" s="161">
        <f t="shared" si="2"/>
        <v>0</v>
      </c>
      <c r="G68" s="232"/>
      <c r="H68" s="206"/>
      <c r="I68" s="634"/>
      <c r="J68" s="206"/>
    </row>
    <row r="69" spans="1:10" ht="15" customHeight="1">
      <c r="A69" s="258" t="s">
        <v>353</v>
      </c>
      <c r="B69" s="25">
        <v>10</v>
      </c>
      <c r="C69" s="260" t="s">
        <v>199</v>
      </c>
      <c r="D69" s="159"/>
      <c r="E69" s="150"/>
      <c r="F69" s="161">
        <f t="shared" si="2"/>
        <v>0</v>
      </c>
      <c r="G69" s="232"/>
      <c r="H69" s="206"/>
      <c r="I69" s="634"/>
      <c r="J69" s="206"/>
    </row>
    <row r="70" spans="1:10" ht="15" customHeight="1">
      <c r="A70" s="258" t="s">
        <v>590</v>
      </c>
      <c r="B70" s="25">
        <v>27</v>
      </c>
      <c r="C70" s="260" t="s">
        <v>198</v>
      </c>
      <c r="D70" s="159"/>
      <c r="E70" s="150"/>
      <c r="F70" s="161">
        <f t="shared" si="2"/>
        <v>0</v>
      </c>
      <c r="G70" s="232"/>
      <c r="H70" s="206"/>
      <c r="I70" s="634"/>
      <c r="J70" s="206"/>
    </row>
    <row r="71" spans="1:10" ht="18" customHeight="1">
      <c r="A71" s="248" t="s">
        <v>555</v>
      </c>
      <c r="B71" s="25">
        <v>80</v>
      </c>
      <c r="C71" s="5" t="s">
        <v>198</v>
      </c>
      <c r="D71" s="159"/>
      <c r="E71" s="506"/>
      <c r="F71" s="161">
        <f t="shared" si="2"/>
        <v>0</v>
      </c>
      <c r="G71" s="505"/>
      <c r="H71" s="206"/>
      <c r="I71" s="634"/>
      <c r="J71" s="206"/>
    </row>
    <row r="72" spans="1:10" ht="19.5" customHeight="1">
      <c r="A72" s="248" t="s">
        <v>61</v>
      </c>
      <c r="B72" s="25">
        <v>10</v>
      </c>
      <c r="C72" s="5" t="s">
        <v>198</v>
      </c>
      <c r="D72" s="159"/>
      <c r="E72" s="506"/>
      <c r="F72" s="161">
        <f t="shared" si="2"/>
        <v>0</v>
      </c>
      <c r="G72" s="505"/>
      <c r="H72" s="206"/>
      <c r="I72" s="634"/>
      <c r="J72" s="206"/>
    </row>
    <row r="73" spans="1:10" ht="18.75">
      <c r="A73" s="248" t="s">
        <v>62</v>
      </c>
      <c r="B73" s="25">
        <v>10</v>
      </c>
      <c r="C73" s="5" t="s">
        <v>198</v>
      </c>
      <c r="D73" s="159"/>
      <c r="E73" s="506"/>
      <c r="F73" s="161">
        <f t="shared" si="2"/>
        <v>0</v>
      </c>
      <c r="G73" s="505"/>
      <c r="H73" s="206"/>
      <c r="I73" s="634"/>
      <c r="J73" s="206"/>
    </row>
    <row r="74" spans="1:10" ht="38.25">
      <c r="A74" s="248" t="s">
        <v>63</v>
      </c>
      <c r="B74" s="259">
        <v>30</v>
      </c>
      <c r="C74" s="5" t="s">
        <v>198</v>
      </c>
      <c r="D74" s="159"/>
      <c r="E74" s="506"/>
      <c r="F74" s="161">
        <f t="shared" si="2"/>
        <v>0</v>
      </c>
      <c r="G74" s="505"/>
      <c r="H74" s="206"/>
      <c r="I74" s="634"/>
      <c r="J74" s="206"/>
    </row>
    <row r="75" spans="1:10" ht="24" customHeight="1">
      <c r="A75" s="776" t="s">
        <v>1089</v>
      </c>
      <c r="B75" s="21">
        <v>2</v>
      </c>
      <c r="C75" s="4" t="s">
        <v>198</v>
      </c>
      <c r="D75" s="159"/>
      <c r="E75" s="506"/>
      <c r="F75" s="161">
        <f t="shared" si="2"/>
        <v>0</v>
      </c>
      <c r="G75" s="505"/>
      <c r="H75" s="206"/>
      <c r="I75" s="634"/>
      <c r="J75" s="206"/>
    </row>
    <row r="76" spans="1:10" ht="18.75">
      <c r="A76" s="248" t="s">
        <v>354</v>
      </c>
      <c r="B76" s="21">
        <v>17</v>
      </c>
      <c r="C76" s="4" t="s">
        <v>198</v>
      </c>
      <c r="D76" s="159"/>
      <c r="E76" s="506"/>
      <c r="F76" s="161">
        <f t="shared" si="2"/>
        <v>0</v>
      </c>
      <c r="G76" s="505"/>
      <c r="H76" s="206"/>
      <c r="I76" s="634"/>
      <c r="J76" s="206"/>
    </row>
    <row r="77" spans="1:10" ht="23.25" customHeight="1">
      <c r="A77" s="248" t="s">
        <v>1379</v>
      </c>
      <c r="B77" s="21">
        <v>1</v>
      </c>
      <c r="C77" s="4" t="s">
        <v>198</v>
      </c>
      <c r="D77" s="159"/>
      <c r="E77" s="506"/>
      <c r="F77" s="161">
        <f t="shared" si="2"/>
        <v>0</v>
      </c>
      <c r="G77" s="505"/>
      <c r="H77" s="206"/>
      <c r="I77" s="634"/>
      <c r="J77" s="206"/>
    </row>
    <row r="78" spans="1:10" ht="30" customHeight="1">
      <c r="A78" s="248" t="s">
        <v>1380</v>
      </c>
      <c r="B78" s="21">
        <v>1</v>
      </c>
      <c r="C78" s="4" t="s">
        <v>198</v>
      </c>
      <c r="D78" s="159"/>
      <c r="E78" s="506"/>
      <c r="F78" s="161">
        <f t="shared" si="2"/>
        <v>0</v>
      </c>
      <c r="G78" s="505"/>
      <c r="H78" s="206"/>
      <c r="I78" s="634"/>
      <c r="J78" s="206"/>
    </row>
    <row r="79" spans="1:10" ht="27" customHeight="1">
      <c r="A79" s="248" t="s">
        <v>1381</v>
      </c>
      <c r="B79" s="21">
        <v>1</v>
      </c>
      <c r="C79" s="4" t="s">
        <v>198</v>
      </c>
      <c r="D79" s="159"/>
      <c r="E79" s="506"/>
      <c r="F79" s="161">
        <f t="shared" si="2"/>
        <v>0</v>
      </c>
      <c r="G79" s="505"/>
      <c r="H79" s="206"/>
      <c r="I79" s="634"/>
      <c r="J79" s="206"/>
    </row>
    <row r="80" spans="1:10" ht="25.5" customHeight="1">
      <c r="A80" s="786" t="s">
        <v>1382</v>
      </c>
      <c r="B80" s="21">
        <v>1</v>
      </c>
      <c r="C80" s="4" t="s">
        <v>198</v>
      </c>
      <c r="D80" s="159"/>
      <c r="E80" s="506"/>
      <c r="F80" s="161">
        <f t="shared" si="2"/>
        <v>0</v>
      </c>
      <c r="G80" s="505"/>
      <c r="H80" s="206"/>
      <c r="I80" s="634"/>
      <c r="J80" s="206"/>
    </row>
    <row r="81" spans="1:10" ht="24" customHeight="1">
      <c r="A81" s="248" t="s">
        <v>1383</v>
      </c>
      <c r="B81" s="21">
        <v>10</v>
      </c>
      <c r="C81" s="4" t="s">
        <v>198</v>
      </c>
      <c r="D81" s="159"/>
      <c r="E81" s="506"/>
      <c r="F81" s="161">
        <f t="shared" si="2"/>
        <v>0</v>
      </c>
      <c r="G81" s="505"/>
      <c r="H81" s="206"/>
      <c r="I81" s="634"/>
      <c r="J81" s="206"/>
    </row>
    <row r="82" spans="1:10" ht="24" customHeight="1">
      <c r="A82" s="248" t="s">
        <v>1090</v>
      </c>
      <c r="B82" s="21">
        <v>1</v>
      </c>
      <c r="C82" s="4" t="s">
        <v>198</v>
      </c>
      <c r="D82" s="159"/>
      <c r="E82" s="506"/>
      <c r="F82" s="161">
        <f t="shared" ref="F82:F114" si="3">B82*E82</f>
        <v>0</v>
      </c>
      <c r="G82" s="505"/>
      <c r="H82" s="206"/>
      <c r="I82" s="634"/>
      <c r="J82" s="206"/>
    </row>
    <row r="83" spans="1:10" ht="24.75" customHeight="1">
      <c r="A83" s="248" t="s">
        <v>1091</v>
      </c>
      <c r="B83" s="21">
        <v>2</v>
      </c>
      <c r="C83" s="4" t="s">
        <v>198</v>
      </c>
      <c r="D83" s="159"/>
      <c r="E83" s="506"/>
      <c r="F83" s="161">
        <f t="shared" si="3"/>
        <v>0</v>
      </c>
      <c r="G83" s="505"/>
      <c r="H83" s="206"/>
      <c r="I83" s="634"/>
      <c r="J83" s="206"/>
    </row>
    <row r="84" spans="1:10" ht="23.25" customHeight="1">
      <c r="A84" s="248" t="s">
        <v>1092</v>
      </c>
      <c r="B84" s="21">
        <v>1</v>
      </c>
      <c r="C84" s="4" t="s">
        <v>198</v>
      </c>
      <c r="D84" s="159"/>
      <c r="E84" s="506"/>
      <c r="F84" s="161">
        <f t="shared" si="3"/>
        <v>0</v>
      </c>
      <c r="G84" s="505"/>
      <c r="H84" s="206"/>
      <c r="I84" s="634"/>
      <c r="J84" s="206"/>
    </row>
    <row r="85" spans="1:10" ht="18.75">
      <c r="A85" s="248" t="s">
        <v>1384</v>
      </c>
      <c r="B85" s="21">
        <v>10</v>
      </c>
      <c r="C85" s="4" t="s">
        <v>198</v>
      </c>
      <c r="D85" s="159"/>
      <c r="E85" s="506"/>
      <c r="F85" s="161">
        <f t="shared" si="3"/>
        <v>0</v>
      </c>
      <c r="G85" s="505"/>
      <c r="H85" s="206"/>
      <c r="I85" s="634"/>
      <c r="J85" s="206"/>
    </row>
    <row r="86" spans="1:10" ht="18.75">
      <c r="A86" s="248" t="s">
        <v>1093</v>
      </c>
      <c r="B86" s="21">
        <v>2</v>
      </c>
      <c r="C86" s="4" t="s">
        <v>198</v>
      </c>
      <c r="D86" s="159"/>
      <c r="E86" s="506"/>
      <c r="F86" s="161">
        <f t="shared" si="3"/>
        <v>0</v>
      </c>
      <c r="G86" s="505"/>
      <c r="H86" s="206"/>
      <c r="I86" s="634"/>
      <c r="J86" s="206"/>
    </row>
    <row r="87" spans="1:10" ht="24.75" customHeight="1">
      <c r="A87" s="248" t="s">
        <v>865</v>
      </c>
      <c r="B87" s="21">
        <v>2</v>
      </c>
      <c r="C87" s="4" t="s">
        <v>198</v>
      </c>
      <c r="D87" s="159"/>
      <c r="E87" s="506"/>
      <c r="F87" s="161">
        <f t="shared" si="3"/>
        <v>0</v>
      </c>
      <c r="G87" s="505"/>
      <c r="H87" s="206"/>
      <c r="I87" s="634"/>
      <c r="J87" s="206"/>
    </row>
    <row r="88" spans="1:10" s="17" customFormat="1">
      <c r="A88" s="248" t="s">
        <v>64</v>
      </c>
      <c r="B88" s="21">
        <v>8</v>
      </c>
      <c r="C88" s="4" t="s">
        <v>198</v>
      </c>
      <c r="D88" s="122"/>
      <c r="E88" s="132"/>
      <c r="F88" s="161">
        <f t="shared" si="3"/>
        <v>0</v>
      </c>
      <c r="G88" s="242"/>
      <c r="H88" s="244"/>
      <c r="I88" s="682"/>
      <c r="J88" s="244"/>
    </row>
    <row r="89" spans="1:10" s="17" customFormat="1" ht="24.75" customHeight="1">
      <c r="A89" s="248" t="s">
        <v>866</v>
      </c>
      <c r="B89" s="21">
        <v>20</v>
      </c>
      <c r="C89" s="4" t="s">
        <v>198</v>
      </c>
      <c r="D89" s="122"/>
      <c r="E89" s="132"/>
      <c r="F89" s="161">
        <f t="shared" si="3"/>
        <v>0</v>
      </c>
      <c r="G89" s="242"/>
      <c r="H89" s="244"/>
      <c r="I89" s="682"/>
      <c r="J89" s="244"/>
    </row>
    <row r="90" spans="1:10" s="17" customFormat="1" ht="24.75" customHeight="1">
      <c r="A90" s="782" t="s">
        <v>867</v>
      </c>
      <c r="B90" s="21">
        <v>5</v>
      </c>
      <c r="C90" s="4" t="s">
        <v>198</v>
      </c>
      <c r="D90" s="122"/>
      <c r="E90" s="132"/>
      <c r="F90" s="161">
        <f t="shared" si="3"/>
        <v>0</v>
      </c>
      <c r="G90" s="242"/>
      <c r="H90" s="244"/>
      <c r="I90" s="682"/>
      <c r="J90" s="244"/>
    </row>
    <row r="91" spans="1:10" s="17" customFormat="1" ht="25.5">
      <c r="A91" s="248" t="s">
        <v>1094</v>
      </c>
      <c r="B91" s="21">
        <v>6</v>
      </c>
      <c r="C91" s="4" t="s">
        <v>198</v>
      </c>
      <c r="D91" s="122"/>
      <c r="E91" s="132"/>
      <c r="F91" s="161">
        <f t="shared" si="3"/>
        <v>0</v>
      </c>
      <c r="G91" s="242"/>
      <c r="H91" s="244"/>
      <c r="I91" s="682"/>
      <c r="J91" s="244"/>
    </row>
    <row r="92" spans="1:10" s="17" customFormat="1">
      <c r="A92" s="248" t="s">
        <v>1096</v>
      </c>
      <c r="B92" s="21">
        <v>1</v>
      </c>
      <c r="C92" s="4" t="s">
        <v>198</v>
      </c>
      <c r="D92" s="122"/>
      <c r="E92" s="132"/>
      <c r="F92" s="161">
        <f t="shared" ref="F92" si="4">B92*E92</f>
        <v>0</v>
      </c>
      <c r="G92" s="242"/>
      <c r="H92" s="244"/>
      <c r="I92" s="682"/>
      <c r="J92" s="244"/>
    </row>
    <row r="93" spans="1:10" s="17" customFormat="1" ht="24.75" customHeight="1">
      <c r="A93" s="248" t="s">
        <v>1095</v>
      </c>
      <c r="B93" s="21">
        <v>1</v>
      </c>
      <c r="C93" s="4" t="s">
        <v>198</v>
      </c>
      <c r="D93" s="122"/>
      <c r="E93" s="132"/>
      <c r="F93" s="161">
        <f t="shared" si="3"/>
        <v>0</v>
      </c>
      <c r="G93" s="242"/>
      <c r="H93" s="244"/>
      <c r="I93" s="682"/>
      <c r="J93" s="244"/>
    </row>
    <row r="94" spans="1:10" s="17" customFormat="1">
      <c r="A94" s="248" t="s">
        <v>868</v>
      </c>
      <c r="B94" s="21">
        <v>5</v>
      </c>
      <c r="C94" s="4" t="s">
        <v>199</v>
      </c>
      <c r="D94" s="122"/>
      <c r="E94" s="132"/>
      <c r="F94" s="161">
        <f t="shared" si="3"/>
        <v>0</v>
      </c>
      <c r="G94" s="242"/>
      <c r="H94" s="244"/>
      <c r="I94" s="682"/>
      <c r="J94" s="244"/>
    </row>
    <row r="95" spans="1:10" s="17" customFormat="1">
      <c r="A95" s="248" t="s">
        <v>1385</v>
      </c>
      <c r="B95" s="21">
        <v>2</v>
      </c>
      <c r="C95" s="4" t="s">
        <v>198</v>
      </c>
      <c r="D95" s="122"/>
      <c r="E95" s="132"/>
      <c r="F95" s="161">
        <f t="shared" si="3"/>
        <v>0</v>
      </c>
      <c r="G95" s="242"/>
      <c r="H95" s="244"/>
      <c r="I95" s="682"/>
      <c r="J95" s="244"/>
    </row>
    <row r="96" spans="1:10" s="17" customFormat="1">
      <c r="A96" s="248" t="s">
        <v>1097</v>
      </c>
      <c r="B96" s="21">
        <v>1</v>
      </c>
      <c r="C96" s="4" t="s">
        <v>198</v>
      </c>
      <c r="D96" s="122"/>
      <c r="E96" s="132"/>
      <c r="F96" s="161">
        <f t="shared" si="3"/>
        <v>0</v>
      </c>
      <c r="G96" s="242"/>
      <c r="H96" s="244"/>
      <c r="I96" s="682"/>
      <c r="J96" s="244"/>
    </row>
    <row r="97" spans="1:10" s="17" customFormat="1" ht="25.5">
      <c r="A97" s="248" t="s">
        <v>1386</v>
      </c>
      <c r="B97" s="21">
        <v>1</v>
      </c>
      <c r="C97" s="4" t="s">
        <v>198</v>
      </c>
      <c r="D97" s="122"/>
      <c r="E97" s="132"/>
      <c r="F97" s="287">
        <f t="shared" si="3"/>
        <v>0</v>
      </c>
      <c r="G97" s="242"/>
      <c r="H97" s="244"/>
      <c r="I97" s="682"/>
      <c r="J97" s="244"/>
    </row>
    <row r="98" spans="1:10" s="17" customFormat="1">
      <c r="A98" s="248" t="s">
        <v>65</v>
      </c>
      <c r="B98" s="21">
        <v>2</v>
      </c>
      <c r="C98" s="4" t="s">
        <v>198</v>
      </c>
      <c r="D98" s="122"/>
      <c r="E98" s="132"/>
      <c r="F98" s="161">
        <f t="shared" si="3"/>
        <v>0</v>
      </c>
      <c r="G98" s="242"/>
      <c r="H98" s="244"/>
      <c r="I98" s="682"/>
      <c r="J98" s="244"/>
    </row>
    <row r="99" spans="1:10" s="17" customFormat="1">
      <c r="A99" s="248" t="s">
        <v>869</v>
      </c>
      <c r="B99" s="21">
        <v>10</v>
      </c>
      <c r="C99" s="4" t="s">
        <v>198</v>
      </c>
      <c r="D99" s="122"/>
      <c r="E99" s="132"/>
      <c r="F99" s="161">
        <f t="shared" si="3"/>
        <v>0</v>
      </c>
      <c r="G99" s="242"/>
      <c r="H99" s="244"/>
      <c r="I99" s="682"/>
      <c r="J99" s="244"/>
    </row>
    <row r="100" spans="1:10" s="17" customFormat="1">
      <c r="A100" s="248" t="s">
        <v>588</v>
      </c>
      <c r="B100" s="21">
        <v>2</v>
      </c>
      <c r="C100" s="4" t="s">
        <v>177</v>
      </c>
      <c r="D100" s="122"/>
      <c r="E100" s="132"/>
      <c r="F100" s="161">
        <f t="shared" si="3"/>
        <v>0</v>
      </c>
      <c r="G100" s="242"/>
      <c r="H100" s="244"/>
      <c r="I100" s="682"/>
      <c r="J100" s="244"/>
    </row>
    <row r="101" spans="1:10" s="17" customFormat="1" ht="26.25" customHeight="1">
      <c r="A101" s="248" t="s">
        <v>1193</v>
      </c>
      <c r="B101" s="21">
        <v>10</v>
      </c>
      <c r="C101" s="4" t="s">
        <v>177</v>
      </c>
      <c r="D101" s="122"/>
      <c r="E101" s="132"/>
      <c r="F101" s="161">
        <f t="shared" si="3"/>
        <v>0</v>
      </c>
      <c r="G101" s="242"/>
      <c r="H101" s="244"/>
      <c r="I101" s="682"/>
      <c r="J101" s="244"/>
    </row>
    <row r="102" spans="1:10" s="17" customFormat="1">
      <c r="A102" s="248" t="s">
        <v>1387</v>
      </c>
      <c r="B102" s="21">
        <v>1</v>
      </c>
      <c r="C102" s="4" t="s">
        <v>198</v>
      </c>
      <c r="D102" s="122"/>
      <c r="E102" s="132"/>
      <c r="F102" s="161">
        <f t="shared" si="3"/>
        <v>0</v>
      </c>
      <c r="G102" s="242"/>
      <c r="H102" s="244"/>
      <c r="I102" s="682"/>
      <c r="J102" s="244"/>
    </row>
    <row r="103" spans="1:10" s="17" customFormat="1">
      <c r="A103" s="782" t="s">
        <v>870</v>
      </c>
      <c r="B103" s="21">
        <v>2</v>
      </c>
      <c r="C103" s="4" t="s">
        <v>177</v>
      </c>
      <c r="D103" s="122"/>
      <c r="E103" s="132"/>
      <c r="F103" s="161">
        <f t="shared" si="3"/>
        <v>0</v>
      </c>
      <c r="G103" s="242"/>
      <c r="H103" s="244"/>
      <c r="I103" s="682"/>
      <c r="J103" s="244"/>
    </row>
    <row r="104" spans="1:10" s="17" customFormat="1">
      <c r="A104" s="782" t="s">
        <v>871</v>
      </c>
      <c r="B104" s="21">
        <v>2</v>
      </c>
      <c r="C104" s="4" t="s">
        <v>177</v>
      </c>
      <c r="D104" s="122"/>
      <c r="E104" s="132"/>
      <c r="F104" s="161">
        <f t="shared" si="3"/>
        <v>0</v>
      </c>
      <c r="G104" s="242"/>
      <c r="H104" s="244"/>
      <c r="I104" s="682"/>
      <c r="J104" s="244"/>
    </row>
    <row r="105" spans="1:10" s="17" customFormat="1" ht="25.5">
      <c r="A105" s="248" t="s">
        <v>1388</v>
      </c>
      <c r="B105" s="21">
        <v>1</v>
      </c>
      <c r="C105" s="4" t="s">
        <v>198</v>
      </c>
      <c r="D105" s="122"/>
      <c r="E105" s="132"/>
      <c r="F105" s="161">
        <f t="shared" si="3"/>
        <v>0</v>
      </c>
      <c r="G105" s="242"/>
      <c r="H105" s="244"/>
      <c r="I105" s="682"/>
      <c r="J105" s="244"/>
    </row>
    <row r="106" spans="1:10" s="17" customFormat="1">
      <c r="A106" s="248" t="s">
        <v>66</v>
      </c>
      <c r="B106" s="21">
        <v>5</v>
      </c>
      <c r="C106" s="4" t="s">
        <v>198</v>
      </c>
      <c r="D106" s="122"/>
      <c r="E106" s="132"/>
      <c r="F106" s="161">
        <f t="shared" si="3"/>
        <v>0</v>
      </c>
      <c r="G106" s="242"/>
      <c r="H106" s="244"/>
      <c r="I106" s="682"/>
      <c r="J106" s="244"/>
    </row>
    <row r="107" spans="1:10" s="17" customFormat="1" ht="25.5">
      <c r="A107" s="248" t="s">
        <v>872</v>
      </c>
      <c r="B107" s="21">
        <v>24</v>
      </c>
      <c r="C107" s="4" t="s">
        <v>199</v>
      </c>
      <c r="D107" s="122"/>
      <c r="E107" s="132"/>
      <c r="F107" s="161">
        <f t="shared" si="3"/>
        <v>0</v>
      </c>
      <c r="G107" s="242"/>
      <c r="H107" s="244"/>
      <c r="I107" s="682"/>
      <c r="J107" s="244"/>
    </row>
    <row r="108" spans="1:10" s="17" customFormat="1">
      <c r="A108" s="248" t="s">
        <v>355</v>
      </c>
      <c r="B108" s="21">
        <v>3</v>
      </c>
      <c r="C108" s="4" t="s">
        <v>198</v>
      </c>
      <c r="D108" s="122"/>
      <c r="E108" s="132"/>
      <c r="F108" s="161">
        <f t="shared" si="3"/>
        <v>0</v>
      </c>
      <c r="G108" s="242"/>
      <c r="H108" s="244"/>
      <c r="I108" s="682"/>
      <c r="J108" s="244"/>
    </row>
    <row r="109" spans="1:10" s="17" customFormat="1" ht="25.5" customHeight="1">
      <c r="A109" s="248" t="s">
        <v>1098</v>
      </c>
      <c r="B109" s="21">
        <v>4</v>
      </c>
      <c r="C109" s="4" t="s">
        <v>198</v>
      </c>
      <c r="D109" s="122"/>
      <c r="E109" s="132"/>
      <c r="F109" s="161">
        <f t="shared" si="3"/>
        <v>0</v>
      </c>
      <c r="G109" s="242"/>
      <c r="H109" s="244"/>
      <c r="I109" s="682"/>
      <c r="J109" s="244"/>
    </row>
    <row r="110" spans="1:10" s="17" customFormat="1" ht="24.75" customHeight="1">
      <c r="A110" s="248" t="s">
        <v>873</v>
      </c>
      <c r="B110" s="21">
        <v>50</v>
      </c>
      <c r="C110" s="4" t="s">
        <v>198</v>
      </c>
      <c r="D110" s="122"/>
      <c r="E110" s="132"/>
      <c r="F110" s="161">
        <f t="shared" si="3"/>
        <v>0</v>
      </c>
      <c r="G110" s="242"/>
      <c r="H110" s="244"/>
      <c r="I110" s="682"/>
      <c r="J110" s="244"/>
    </row>
    <row r="111" spans="1:10" s="17" customFormat="1" ht="25.5" customHeight="1">
      <c r="A111" s="248" t="s">
        <v>1099</v>
      </c>
      <c r="B111" s="21">
        <v>12</v>
      </c>
      <c r="C111" s="4" t="s">
        <v>198</v>
      </c>
      <c r="D111" s="122"/>
      <c r="E111" s="132"/>
      <c r="F111" s="161">
        <f t="shared" si="3"/>
        <v>0</v>
      </c>
      <c r="G111" s="242"/>
      <c r="H111" s="244"/>
      <c r="I111" s="682"/>
      <c r="J111" s="244"/>
    </row>
    <row r="112" spans="1:10" s="17" customFormat="1" ht="25.5" customHeight="1">
      <c r="A112" s="248" t="s">
        <v>1129</v>
      </c>
      <c r="B112" s="21">
        <v>10</v>
      </c>
      <c r="C112" s="4" t="s">
        <v>198</v>
      </c>
      <c r="D112" s="122"/>
      <c r="E112" s="132"/>
      <c r="F112" s="161">
        <f t="shared" si="3"/>
        <v>0</v>
      </c>
      <c r="G112" s="242"/>
      <c r="H112" s="244"/>
      <c r="I112" s="682"/>
      <c r="J112" s="244"/>
    </row>
    <row r="113" spans="1:10" s="17" customFormat="1">
      <c r="A113" s="248" t="s">
        <v>1100</v>
      </c>
      <c r="B113" s="21">
        <v>21</v>
      </c>
      <c r="C113" s="4" t="s">
        <v>198</v>
      </c>
      <c r="D113" s="122"/>
      <c r="E113" s="132"/>
      <c r="F113" s="161">
        <f t="shared" si="3"/>
        <v>0</v>
      </c>
      <c r="G113" s="242"/>
      <c r="H113" s="244"/>
      <c r="I113" s="682"/>
      <c r="J113" s="244"/>
    </row>
    <row r="114" spans="1:10" s="17" customFormat="1" ht="24" customHeight="1">
      <c r="A114" s="248" t="s">
        <v>1101</v>
      </c>
      <c r="B114" s="21">
        <v>20</v>
      </c>
      <c r="C114" s="4" t="s">
        <v>198</v>
      </c>
      <c r="D114" s="122"/>
      <c r="E114" s="132"/>
      <c r="F114" s="161">
        <f t="shared" si="3"/>
        <v>0</v>
      </c>
      <c r="G114" s="242"/>
      <c r="H114" s="244"/>
      <c r="I114" s="682"/>
      <c r="J114" s="244"/>
    </row>
    <row r="115" spans="1:10" s="17" customFormat="1" ht="27.75" customHeight="1">
      <c r="A115" s="248" t="s">
        <v>1102</v>
      </c>
      <c r="B115" s="21">
        <v>15</v>
      </c>
      <c r="C115" s="4" t="s">
        <v>198</v>
      </c>
      <c r="D115" s="122"/>
      <c r="E115" s="132"/>
      <c r="F115" s="161">
        <f t="shared" ref="F115:F147" si="5">B115*E115</f>
        <v>0</v>
      </c>
      <c r="G115" s="242"/>
      <c r="H115" s="244"/>
      <c r="I115" s="682"/>
      <c r="J115" s="244"/>
    </row>
    <row r="116" spans="1:10" s="17" customFormat="1" ht="24.75" customHeight="1">
      <c r="A116" s="248" t="s">
        <v>1103</v>
      </c>
      <c r="B116" s="21">
        <v>16</v>
      </c>
      <c r="C116" s="4" t="s">
        <v>198</v>
      </c>
      <c r="D116" s="122"/>
      <c r="E116" s="132"/>
      <c r="F116" s="161">
        <f t="shared" si="5"/>
        <v>0</v>
      </c>
      <c r="G116" s="242"/>
      <c r="H116" s="244"/>
      <c r="I116" s="682"/>
      <c r="J116" s="244"/>
    </row>
    <row r="117" spans="1:10" s="17" customFormat="1" ht="22.5" customHeight="1">
      <c r="A117" s="248" t="s">
        <v>1389</v>
      </c>
      <c r="B117" s="21">
        <v>50</v>
      </c>
      <c r="C117" s="4" t="s">
        <v>198</v>
      </c>
      <c r="D117" s="163"/>
      <c r="E117" s="163"/>
      <c r="F117" s="161">
        <f t="shared" si="5"/>
        <v>0</v>
      </c>
      <c r="G117" s="243"/>
      <c r="H117" s="244"/>
      <c r="I117" s="682"/>
      <c r="J117" s="244"/>
    </row>
    <row r="118" spans="1:10" s="17" customFormat="1" ht="24" customHeight="1">
      <c r="A118" s="248" t="s">
        <v>1104</v>
      </c>
      <c r="B118" s="21">
        <v>17</v>
      </c>
      <c r="C118" s="4" t="s">
        <v>198</v>
      </c>
      <c r="D118" s="163"/>
      <c r="E118" s="163"/>
      <c r="F118" s="161">
        <f t="shared" si="5"/>
        <v>0</v>
      </c>
      <c r="G118" s="243"/>
      <c r="H118" s="244"/>
      <c r="I118" s="682"/>
      <c r="J118" s="244"/>
    </row>
    <row r="119" spans="1:10" s="17" customFormat="1" ht="23.25" customHeight="1">
      <c r="A119" s="248" t="s">
        <v>1390</v>
      </c>
      <c r="B119" s="21">
        <v>11</v>
      </c>
      <c r="C119" s="4" t="s">
        <v>198</v>
      </c>
      <c r="D119" s="163"/>
      <c r="E119" s="163"/>
      <c r="F119" s="161">
        <f t="shared" si="5"/>
        <v>0</v>
      </c>
      <c r="G119" s="243"/>
      <c r="H119" s="244"/>
      <c r="I119" s="682"/>
      <c r="J119" s="244"/>
    </row>
    <row r="120" spans="1:10" s="17" customFormat="1" ht="24.75" customHeight="1">
      <c r="A120" s="248" t="s">
        <v>1105</v>
      </c>
      <c r="B120" s="21">
        <v>4</v>
      </c>
      <c r="C120" s="4" t="s">
        <v>198</v>
      </c>
      <c r="D120" s="163"/>
      <c r="E120" s="163"/>
      <c r="F120" s="161">
        <f t="shared" si="5"/>
        <v>0</v>
      </c>
      <c r="G120" s="243"/>
      <c r="H120" s="244"/>
      <c r="I120" s="682"/>
      <c r="J120" s="244"/>
    </row>
    <row r="121" spans="1:10" s="17" customFormat="1" ht="24.75" customHeight="1">
      <c r="A121" s="248" t="s">
        <v>1106</v>
      </c>
      <c r="B121" s="21">
        <v>3</v>
      </c>
      <c r="C121" s="4" t="s">
        <v>198</v>
      </c>
      <c r="D121" s="163"/>
      <c r="E121" s="163"/>
      <c r="F121" s="161">
        <f t="shared" si="5"/>
        <v>0</v>
      </c>
      <c r="G121" s="243"/>
      <c r="H121" s="244"/>
      <c r="I121" s="682"/>
      <c r="J121" s="244"/>
    </row>
    <row r="122" spans="1:10" s="17" customFormat="1" ht="24" customHeight="1">
      <c r="A122" s="248" t="s">
        <v>1107</v>
      </c>
      <c r="B122" s="21">
        <v>4</v>
      </c>
      <c r="C122" s="4" t="s">
        <v>198</v>
      </c>
      <c r="D122" s="163"/>
      <c r="E122" s="163"/>
      <c r="F122" s="161">
        <f t="shared" si="5"/>
        <v>0</v>
      </c>
      <c r="G122" s="243"/>
      <c r="H122" s="244"/>
      <c r="I122" s="682"/>
      <c r="J122" s="244"/>
    </row>
    <row r="123" spans="1:10" s="17" customFormat="1" ht="25.5" customHeight="1">
      <c r="A123" s="248" t="s">
        <v>1108</v>
      </c>
      <c r="B123" s="21">
        <v>11</v>
      </c>
      <c r="C123" s="4" t="s">
        <v>198</v>
      </c>
      <c r="D123" s="163"/>
      <c r="E123" s="163"/>
      <c r="F123" s="161">
        <f t="shared" si="5"/>
        <v>0</v>
      </c>
      <c r="G123" s="243"/>
      <c r="H123" s="244"/>
      <c r="I123" s="682"/>
      <c r="J123" s="244"/>
    </row>
    <row r="124" spans="1:10" s="17" customFormat="1" ht="25.5" customHeight="1">
      <c r="A124" s="782" t="s">
        <v>874</v>
      </c>
      <c r="B124" s="21">
        <v>5</v>
      </c>
      <c r="C124" s="4" t="s">
        <v>198</v>
      </c>
      <c r="D124" s="163"/>
      <c r="E124" s="163"/>
      <c r="F124" s="161">
        <f t="shared" si="5"/>
        <v>0</v>
      </c>
      <c r="G124" s="243"/>
      <c r="H124" s="244"/>
      <c r="I124" s="682"/>
      <c r="J124" s="244"/>
    </row>
    <row r="125" spans="1:10" s="17" customFormat="1" ht="25.5" customHeight="1">
      <c r="A125" s="787" t="s">
        <v>875</v>
      </c>
      <c r="B125" s="21">
        <v>1</v>
      </c>
      <c r="C125" s="4" t="s">
        <v>198</v>
      </c>
      <c r="D125" s="163"/>
      <c r="E125" s="163"/>
      <c r="F125" s="161">
        <f t="shared" si="5"/>
        <v>0</v>
      </c>
      <c r="G125" s="243"/>
      <c r="H125" s="244"/>
      <c r="I125" s="682"/>
      <c r="J125" s="244"/>
    </row>
    <row r="126" spans="1:10" s="17" customFormat="1" ht="25.5" customHeight="1">
      <c r="A126" s="787" t="s">
        <v>876</v>
      </c>
      <c r="B126" s="21">
        <v>20</v>
      </c>
      <c r="C126" s="4" t="s">
        <v>198</v>
      </c>
      <c r="D126" s="163"/>
      <c r="E126" s="163"/>
      <c r="F126" s="161">
        <f t="shared" si="5"/>
        <v>0</v>
      </c>
      <c r="G126" s="243"/>
      <c r="H126" s="244"/>
      <c r="I126" s="682"/>
      <c r="J126" s="244"/>
    </row>
    <row r="127" spans="1:10" s="17" customFormat="1" ht="25.5" customHeight="1">
      <c r="A127" s="787" t="s">
        <v>877</v>
      </c>
      <c r="B127" s="21">
        <v>20</v>
      </c>
      <c r="C127" s="4" t="s">
        <v>198</v>
      </c>
      <c r="D127" s="163"/>
      <c r="E127" s="163"/>
      <c r="F127" s="161">
        <f t="shared" si="5"/>
        <v>0</v>
      </c>
      <c r="G127" s="243"/>
      <c r="H127" s="244"/>
      <c r="I127" s="682"/>
      <c r="J127" s="244"/>
    </row>
    <row r="128" spans="1:10" s="17" customFormat="1" ht="22.5" customHeight="1">
      <c r="A128" s="248" t="s">
        <v>1109</v>
      </c>
      <c r="B128" s="25">
        <v>26</v>
      </c>
      <c r="C128" s="5" t="s">
        <v>198</v>
      </c>
      <c r="D128" s="163"/>
      <c r="E128" s="163"/>
      <c r="F128" s="161">
        <f t="shared" si="5"/>
        <v>0</v>
      </c>
      <c r="G128" s="243"/>
      <c r="H128" s="244"/>
      <c r="I128" s="682"/>
      <c r="J128" s="244"/>
    </row>
    <row r="129" spans="1:10" s="17" customFormat="1">
      <c r="A129" s="437" t="s">
        <v>67</v>
      </c>
      <c r="B129" s="25">
        <v>12</v>
      </c>
      <c r="C129" s="5" t="s">
        <v>199</v>
      </c>
      <c r="D129" s="163"/>
      <c r="E129" s="163"/>
      <c r="F129" s="161">
        <f t="shared" si="5"/>
        <v>0</v>
      </c>
      <c r="G129" s="243"/>
      <c r="H129" s="244"/>
      <c r="I129" s="682"/>
      <c r="J129" s="244"/>
    </row>
    <row r="130" spans="1:10" s="17" customFormat="1">
      <c r="A130" s="437" t="s">
        <v>565</v>
      </c>
      <c r="B130" s="25">
        <v>95</v>
      </c>
      <c r="C130" s="5" t="s">
        <v>199</v>
      </c>
      <c r="D130" s="163"/>
      <c r="E130" s="163"/>
      <c r="F130" s="161">
        <f t="shared" si="5"/>
        <v>0</v>
      </c>
      <c r="G130" s="243"/>
      <c r="H130" s="244"/>
      <c r="I130" s="682"/>
      <c r="J130" s="244"/>
    </row>
    <row r="131" spans="1:10" s="17" customFormat="1">
      <c r="A131" s="437" t="s">
        <v>1391</v>
      </c>
      <c r="B131" s="25">
        <v>45</v>
      </c>
      <c r="C131" s="7" t="s">
        <v>199</v>
      </c>
      <c r="D131" s="163"/>
      <c r="E131" s="163"/>
      <c r="F131" s="161">
        <f t="shared" si="5"/>
        <v>0</v>
      </c>
      <c r="G131" s="243"/>
      <c r="H131" s="244"/>
      <c r="I131" s="682"/>
      <c r="J131" s="244"/>
    </row>
    <row r="132" spans="1:10" s="17" customFormat="1">
      <c r="A132" s="437" t="s">
        <v>1132</v>
      </c>
      <c r="B132" s="25">
        <v>24</v>
      </c>
      <c r="C132" s="7" t="s">
        <v>199</v>
      </c>
      <c r="D132" s="163"/>
      <c r="E132" s="163"/>
      <c r="F132" s="161">
        <f t="shared" si="5"/>
        <v>0</v>
      </c>
      <c r="G132" s="243"/>
      <c r="H132" s="244"/>
      <c r="I132" s="682"/>
      <c r="J132" s="244"/>
    </row>
    <row r="133" spans="1:10" s="17" customFormat="1">
      <c r="A133" s="437" t="s">
        <v>1110</v>
      </c>
      <c r="B133" s="25">
        <v>50</v>
      </c>
      <c r="C133" s="7" t="s">
        <v>199</v>
      </c>
      <c r="D133" s="163"/>
      <c r="E133" s="163"/>
      <c r="F133" s="161">
        <f t="shared" si="5"/>
        <v>0</v>
      </c>
      <c r="G133" s="243"/>
      <c r="H133" s="244"/>
      <c r="I133" s="682"/>
      <c r="J133" s="244"/>
    </row>
    <row r="134" spans="1:10" s="17" customFormat="1">
      <c r="A134" s="437" t="s">
        <v>1111</v>
      </c>
      <c r="B134" s="25">
        <v>46</v>
      </c>
      <c r="C134" s="5" t="s">
        <v>199</v>
      </c>
      <c r="D134" s="163"/>
      <c r="E134" s="163"/>
      <c r="F134" s="161">
        <f t="shared" si="5"/>
        <v>0</v>
      </c>
      <c r="G134" s="243"/>
      <c r="H134" s="244"/>
      <c r="I134" s="682"/>
      <c r="J134" s="244"/>
    </row>
    <row r="135" spans="1:10" s="17" customFormat="1">
      <c r="A135" s="437" t="s">
        <v>1112</v>
      </c>
      <c r="B135" s="25">
        <v>46</v>
      </c>
      <c r="C135" s="7" t="s">
        <v>199</v>
      </c>
      <c r="D135" s="163"/>
      <c r="E135" s="163"/>
      <c r="F135" s="161">
        <f t="shared" si="5"/>
        <v>0</v>
      </c>
      <c r="G135" s="243"/>
      <c r="H135" s="244"/>
      <c r="I135" s="682"/>
      <c r="J135" s="244"/>
    </row>
    <row r="136" spans="1:10" s="17" customFormat="1">
      <c r="A136" s="437" t="s">
        <v>1113</v>
      </c>
      <c r="B136" s="25">
        <v>118</v>
      </c>
      <c r="C136" s="7" t="s">
        <v>199</v>
      </c>
      <c r="D136" s="163"/>
      <c r="E136" s="163"/>
      <c r="F136" s="161">
        <f t="shared" si="5"/>
        <v>0</v>
      </c>
      <c r="G136" s="243"/>
      <c r="H136" s="244"/>
      <c r="I136" s="682"/>
      <c r="J136" s="244"/>
    </row>
    <row r="137" spans="1:10" s="17" customFormat="1">
      <c r="A137" s="437" t="s">
        <v>1114</v>
      </c>
      <c r="B137" s="25">
        <v>23</v>
      </c>
      <c r="C137" s="7" t="s">
        <v>199</v>
      </c>
      <c r="D137" s="163"/>
      <c r="E137" s="163"/>
      <c r="F137" s="161">
        <f t="shared" si="5"/>
        <v>0</v>
      </c>
      <c r="G137" s="243"/>
      <c r="H137" s="244"/>
      <c r="I137" s="682"/>
      <c r="J137" s="244"/>
    </row>
    <row r="138" spans="1:10" s="17" customFormat="1">
      <c r="A138" s="437" t="s">
        <v>1115</v>
      </c>
      <c r="B138" s="25">
        <v>3</v>
      </c>
      <c r="C138" s="7" t="s">
        <v>199</v>
      </c>
      <c r="D138" s="163"/>
      <c r="E138" s="163"/>
      <c r="F138" s="161">
        <f t="shared" si="5"/>
        <v>0</v>
      </c>
      <c r="G138" s="243"/>
      <c r="H138" s="244"/>
      <c r="I138" s="682"/>
      <c r="J138" s="244"/>
    </row>
    <row r="139" spans="1:10" s="502" customFormat="1">
      <c r="A139" s="437" t="s">
        <v>1116</v>
      </c>
      <c r="B139" s="25">
        <v>2</v>
      </c>
      <c r="C139" s="7" t="s">
        <v>199</v>
      </c>
      <c r="D139" s="504"/>
      <c r="E139" s="150"/>
      <c r="F139" s="161">
        <f t="shared" si="5"/>
        <v>0</v>
      </c>
      <c r="G139" s="232"/>
      <c r="H139" s="205"/>
      <c r="I139" s="683"/>
      <c r="J139" s="503"/>
    </row>
    <row r="140" spans="1:10" s="502" customFormat="1">
      <c r="A140" s="437" t="s">
        <v>878</v>
      </c>
      <c r="B140" s="25">
        <v>60</v>
      </c>
      <c r="C140" s="7" t="s">
        <v>199</v>
      </c>
      <c r="D140" s="504"/>
      <c r="E140" s="150"/>
      <c r="F140" s="161">
        <f t="shared" si="5"/>
        <v>0</v>
      </c>
      <c r="G140" s="232"/>
      <c r="H140" s="205"/>
      <c r="I140" s="683"/>
      <c r="J140" s="503"/>
    </row>
    <row r="141" spans="1:10" s="502" customFormat="1">
      <c r="A141" s="437" t="s">
        <v>1117</v>
      </c>
      <c r="B141" s="25">
        <v>60</v>
      </c>
      <c r="C141" s="7" t="s">
        <v>199</v>
      </c>
      <c r="D141" s="504"/>
      <c r="E141" s="150"/>
      <c r="F141" s="161">
        <f t="shared" si="5"/>
        <v>0</v>
      </c>
      <c r="G141" s="232"/>
      <c r="H141" s="205"/>
      <c r="I141" s="683"/>
      <c r="J141" s="503"/>
    </row>
    <row r="142" spans="1:10" s="502" customFormat="1">
      <c r="A142" s="437" t="s">
        <v>1118</v>
      </c>
      <c r="B142" s="25">
        <v>18</v>
      </c>
      <c r="C142" s="7" t="s">
        <v>199</v>
      </c>
      <c r="D142" s="504"/>
      <c r="E142" s="150"/>
      <c r="F142" s="161">
        <f t="shared" si="5"/>
        <v>0</v>
      </c>
      <c r="G142" s="232"/>
      <c r="H142" s="205"/>
      <c r="I142" s="683"/>
      <c r="J142" s="503"/>
    </row>
    <row r="143" spans="1:10" s="17" customFormat="1" ht="25.5">
      <c r="A143" s="788" t="s">
        <v>879</v>
      </c>
      <c r="B143" s="25">
        <v>57</v>
      </c>
      <c r="C143" s="7" t="s">
        <v>199</v>
      </c>
      <c r="D143" s="163"/>
      <c r="E143" s="163"/>
      <c r="F143" s="161">
        <f t="shared" si="5"/>
        <v>0</v>
      </c>
      <c r="G143" s="243"/>
      <c r="H143" s="244"/>
      <c r="I143" s="682"/>
      <c r="J143" s="244"/>
    </row>
    <row r="144" spans="1:10" s="17" customFormat="1" ht="25.5">
      <c r="A144" s="788" t="s">
        <v>889</v>
      </c>
      <c r="B144" s="25">
        <v>200</v>
      </c>
      <c r="C144" s="7" t="s">
        <v>199</v>
      </c>
      <c r="D144" s="163"/>
      <c r="E144" s="163"/>
      <c r="F144" s="161">
        <f t="shared" si="5"/>
        <v>0</v>
      </c>
      <c r="G144" s="243"/>
      <c r="H144" s="244"/>
      <c r="I144" s="682"/>
      <c r="J144" s="244"/>
    </row>
    <row r="145" spans="1:10" s="17" customFormat="1" ht="25.5" customHeight="1">
      <c r="A145" s="789" t="s">
        <v>1392</v>
      </c>
      <c r="B145" s="25">
        <v>53</v>
      </c>
      <c r="C145" s="7" t="s">
        <v>199</v>
      </c>
      <c r="D145" s="163"/>
      <c r="E145" s="163"/>
      <c r="F145" s="161">
        <f t="shared" si="5"/>
        <v>0</v>
      </c>
      <c r="G145" s="243"/>
      <c r="H145" s="244"/>
      <c r="I145" s="682"/>
      <c r="J145" s="244"/>
    </row>
    <row r="146" spans="1:10" s="17" customFormat="1" ht="25.5" customHeight="1">
      <c r="A146" s="789" t="s">
        <v>1135</v>
      </c>
      <c r="B146" s="25">
        <v>46</v>
      </c>
      <c r="C146" s="7" t="s">
        <v>199</v>
      </c>
      <c r="D146" s="163"/>
      <c r="E146" s="163"/>
      <c r="F146" s="161">
        <f t="shared" ref="F146" si="6">B146*E146</f>
        <v>0</v>
      </c>
      <c r="G146" s="243"/>
      <c r="H146" s="244"/>
      <c r="I146" s="682"/>
      <c r="J146" s="244"/>
    </row>
    <row r="147" spans="1:10" s="17" customFormat="1">
      <c r="A147" s="437" t="s">
        <v>880</v>
      </c>
      <c r="B147" s="25">
        <v>66</v>
      </c>
      <c r="C147" s="7" t="s">
        <v>199</v>
      </c>
      <c r="D147" s="163"/>
      <c r="E147" s="163"/>
      <c r="F147" s="161">
        <f t="shared" si="5"/>
        <v>0</v>
      </c>
      <c r="G147" s="243"/>
      <c r="H147" s="244"/>
      <c r="I147" s="682"/>
      <c r="J147" s="244"/>
    </row>
    <row r="148" spans="1:10" s="502" customFormat="1" ht="26.25" customHeight="1">
      <c r="A148" s="789" t="s">
        <v>892</v>
      </c>
      <c r="B148" s="25">
        <v>332</v>
      </c>
      <c r="C148" s="7" t="s">
        <v>199</v>
      </c>
      <c r="D148" s="155"/>
      <c r="E148" s="150"/>
      <c r="F148" s="287">
        <f t="shared" ref="F148:F177" si="7">B148*E148</f>
        <v>0</v>
      </c>
      <c r="G148" s="232"/>
      <c r="H148" s="205"/>
      <c r="I148" s="683"/>
      <c r="J148" s="503"/>
    </row>
    <row r="149" spans="1:10" s="17" customFormat="1">
      <c r="A149" s="789" t="s">
        <v>893</v>
      </c>
      <c r="B149" s="25">
        <v>412</v>
      </c>
      <c r="C149" s="7" t="s">
        <v>199</v>
      </c>
      <c r="D149" s="163"/>
      <c r="E149" s="163"/>
      <c r="F149" s="161">
        <f t="shared" si="7"/>
        <v>0</v>
      </c>
      <c r="G149" s="243"/>
      <c r="H149" s="244"/>
      <c r="I149" s="682"/>
      <c r="J149" s="244"/>
    </row>
    <row r="150" spans="1:10" s="17" customFormat="1">
      <c r="A150" s="789" t="s">
        <v>894</v>
      </c>
      <c r="B150" s="25">
        <v>145</v>
      </c>
      <c r="C150" s="7" t="s">
        <v>199</v>
      </c>
      <c r="D150" s="163"/>
      <c r="E150" s="163"/>
      <c r="F150" s="161">
        <f t="shared" si="7"/>
        <v>0</v>
      </c>
      <c r="G150" s="243"/>
      <c r="H150" s="244"/>
      <c r="I150" s="682"/>
      <c r="J150" s="244"/>
    </row>
    <row r="151" spans="1:10" s="17" customFormat="1" ht="23.25" customHeight="1">
      <c r="A151" s="789" t="s">
        <v>1131</v>
      </c>
      <c r="B151" s="25">
        <v>120</v>
      </c>
      <c r="C151" s="7" t="s">
        <v>199</v>
      </c>
      <c r="D151" s="163"/>
      <c r="E151" s="163"/>
      <c r="F151" s="161">
        <f t="shared" si="7"/>
        <v>0</v>
      </c>
      <c r="G151" s="243"/>
      <c r="H151" s="244"/>
      <c r="I151" s="682"/>
      <c r="J151" s="244"/>
    </row>
    <row r="152" spans="1:10" s="17" customFormat="1" ht="23.25" customHeight="1">
      <c r="A152" s="789" t="s">
        <v>1130</v>
      </c>
      <c r="B152" s="25">
        <v>280</v>
      </c>
      <c r="C152" s="7" t="s">
        <v>199</v>
      </c>
      <c r="D152" s="163"/>
      <c r="E152" s="163"/>
      <c r="F152" s="161">
        <f t="shared" si="7"/>
        <v>0</v>
      </c>
      <c r="G152" s="243"/>
      <c r="H152" s="244"/>
      <c r="I152" s="682"/>
      <c r="J152" s="244"/>
    </row>
    <row r="153" spans="1:10" s="17" customFormat="1" ht="23.25" customHeight="1">
      <c r="A153" s="789" t="s">
        <v>1136</v>
      </c>
      <c r="B153" s="25">
        <v>170</v>
      </c>
      <c r="C153" s="7" t="s">
        <v>199</v>
      </c>
      <c r="D153" s="163"/>
      <c r="E153" s="163"/>
      <c r="F153" s="161">
        <f t="shared" ref="F153" si="8">B153*E153</f>
        <v>0</v>
      </c>
      <c r="G153" s="243"/>
      <c r="H153" s="244"/>
      <c r="I153" s="682"/>
      <c r="J153" s="244"/>
    </row>
    <row r="154" spans="1:10" s="17" customFormat="1">
      <c r="A154" s="790" t="s">
        <v>1119</v>
      </c>
      <c r="B154" s="21">
        <v>17</v>
      </c>
      <c r="C154" s="11" t="s">
        <v>198</v>
      </c>
      <c r="D154" s="246"/>
      <c r="E154" s="246"/>
      <c r="F154" s="287">
        <f t="shared" si="7"/>
        <v>0</v>
      </c>
      <c r="G154" s="288"/>
      <c r="H154" s="244"/>
      <c r="I154" s="682"/>
      <c r="J154" s="244"/>
    </row>
    <row r="155" spans="1:10" s="17" customFormat="1">
      <c r="A155" s="437" t="s">
        <v>1120</v>
      </c>
      <c r="B155" s="25">
        <v>15</v>
      </c>
      <c r="C155" s="7" t="s">
        <v>198</v>
      </c>
      <c r="D155" s="163"/>
      <c r="E155" s="163"/>
      <c r="F155" s="287">
        <f t="shared" si="7"/>
        <v>0</v>
      </c>
      <c r="G155" s="243"/>
      <c r="H155" s="244"/>
      <c r="I155" s="682"/>
      <c r="J155" s="244"/>
    </row>
    <row r="156" spans="1:10" s="17" customFormat="1">
      <c r="A156" s="790" t="s">
        <v>1393</v>
      </c>
      <c r="B156" s="21">
        <v>9</v>
      </c>
      <c r="C156" s="11" t="s">
        <v>199</v>
      </c>
      <c r="D156" s="246"/>
      <c r="E156" s="246"/>
      <c r="F156" s="287">
        <f t="shared" si="7"/>
        <v>0</v>
      </c>
      <c r="G156" s="289"/>
      <c r="H156" s="244"/>
      <c r="I156" s="682"/>
      <c r="J156" s="244"/>
    </row>
    <row r="157" spans="1:10" s="17" customFormat="1" ht="25.5">
      <c r="A157" s="261" t="s">
        <v>151</v>
      </c>
      <c r="B157" s="256">
        <v>150</v>
      </c>
      <c r="C157" s="7" t="s">
        <v>199</v>
      </c>
      <c r="D157" s="163"/>
      <c r="E157" s="163"/>
      <c r="F157" s="161">
        <f t="shared" si="7"/>
        <v>0</v>
      </c>
      <c r="G157" s="243"/>
      <c r="H157" s="244"/>
      <c r="I157" s="682"/>
      <c r="J157" s="244"/>
    </row>
    <row r="158" spans="1:10" s="17" customFormat="1" ht="25.5">
      <c r="A158" s="261" t="s">
        <v>152</v>
      </c>
      <c r="B158" s="256">
        <v>348</v>
      </c>
      <c r="C158" s="7" t="s">
        <v>199</v>
      </c>
      <c r="D158" s="163"/>
      <c r="E158" s="163"/>
      <c r="F158" s="161">
        <f t="shared" si="7"/>
        <v>0</v>
      </c>
      <c r="G158" s="243"/>
      <c r="H158" s="244"/>
      <c r="I158" s="682"/>
      <c r="J158" s="244"/>
    </row>
    <row r="159" spans="1:10" s="17" customFormat="1" ht="27.75">
      <c r="A159" s="261" t="s">
        <v>356</v>
      </c>
      <c r="B159" s="256">
        <v>50</v>
      </c>
      <c r="C159" s="7" t="s">
        <v>199</v>
      </c>
      <c r="D159" s="163"/>
      <c r="E159" s="163"/>
      <c r="F159" s="161">
        <f t="shared" si="7"/>
        <v>0</v>
      </c>
      <c r="G159" s="243"/>
      <c r="H159" s="244"/>
      <c r="I159" s="682"/>
      <c r="J159" s="244"/>
    </row>
    <row r="160" spans="1:10" s="17" customFormat="1" ht="25.5">
      <c r="A160" s="261" t="s">
        <v>153</v>
      </c>
      <c r="B160" s="256">
        <v>400</v>
      </c>
      <c r="C160" s="7" t="s">
        <v>199</v>
      </c>
      <c r="D160" s="163"/>
      <c r="E160" s="163"/>
      <c r="F160" s="161">
        <f t="shared" si="7"/>
        <v>0</v>
      </c>
      <c r="G160" s="243"/>
      <c r="H160" s="244"/>
      <c r="I160" s="682"/>
      <c r="J160" s="244"/>
    </row>
    <row r="161" spans="1:10" s="17" customFormat="1" ht="25.5">
      <c r="A161" s="249" t="s">
        <v>71</v>
      </c>
      <c r="B161" s="256">
        <v>6</v>
      </c>
      <c r="C161" s="7" t="s">
        <v>199</v>
      </c>
      <c r="D161" s="163"/>
      <c r="E161" s="163"/>
      <c r="F161" s="161">
        <f t="shared" si="7"/>
        <v>0</v>
      </c>
      <c r="G161" s="243"/>
      <c r="H161" s="244"/>
      <c r="I161" s="682"/>
      <c r="J161" s="244"/>
    </row>
    <row r="162" spans="1:10" s="209" customFormat="1">
      <c r="A162" s="261" t="s">
        <v>44</v>
      </c>
      <c r="B162" s="256">
        <v>36</v>
      </c>
      <c r="C162" s="257" t="s">
        <v>177</v>
      </c>
      <c r="D162" s="213"/>
      <c r="E162" s="212"/>
      <c r="F162" s="155">
        <f t="shared" si="7"/>
        <v>0</v>
      </c>
      <c r="G162" s="212"/>
      <c r="H162" s="208"/>
      <c r="J162" s="675"/>
    </row>
    <row r="163" spans="1:10" s="209" customFormat="1">
      <c r="A163" s="261" t="s">
        <v>154</v>
      </c>
      <c r="B163" s="256">
        <v>50</v>
      </c>
      <c r="C163" s="257" t="s">
        <v>177</v>
      </c>
      <c r="D163" s="213"/>
      <c r="E163" s="212"/>
      <c r="F163" s="155">
        <f t="shared" si="7"/>
        <v>0</v>
      </c>
      <c r="G163" s="212"/>
      <c r="H163" s="208"/>
      <c r="J163" s="675"/>
    </row>
    <row r="164" spans="1:10" s="17" customFormat="1">
      <c r="A164" s="437" t="s">
        <v>881</v>
      </c>
      <c r="B164" s="25">
        <v>90</v>
      </c>
      <c r="C164" s="7" t="s">
        <v>198</v>
      </c>
      <c r="D164" s="163"/>
      <c r="E164" s="163"/>
      <c r="F164" s="161">
        <f t="shared" si="7"/>
        <v>0</v>
      </c>
      <c r="G164" s="243"/>
      <c r="H164" s="244"/>
      <c r="I164" s="682"/>
      <c r="J164" s="244"/>
    </row>
    <row r="165" spans="1:10" s="17" customFormat="1">
      <c r="A165" s="437" t="s">
        <v>882</v>
      </c>
      <c r="B165" s="25">
        <v>27</v>
      </c>
      <c r="C165" s="7" t="s">
        <v>199</v>
      </c>
      <c r="D165" s="163"/>
      <c r="E165" s="163"/>
      <c r="F165" s="161">
        <f t="shared" si="7"/>
        <v>0</v>
      </c>
      <c r="G165" s="243"/>
      <c r="H165" s="244"/>
      <c r="I165" s="682"/>
      <c r="J165" s="244"/>
    </row>
    <row r="166" spans="1:10" s="17" customFormat="1">
      <c r="A166" s="437" t="s">
        <v>1138</v>
      </c>
      <c r="B166" s="25">
        <v>3</v>
      </c>
      <c r="C166" s="7" t="s">
        <v>199</v>
      </c>
      <c r="D166" s="163"/>
      <c r="E166" s="163"/>
      <c r="F166" s="161">
        <f t="shared" ref="F166" si="9">B166*E166</f>
        <v>0</v>
      </c>
      <c r="G166" s="243"/>
      <c r="H166" s="244"/>
      <c r="I166" s="682"/>
      <c r="J166" s="244"/>
    </row>
    <row r="167" spans="1:10" s="17" customFormat="1" ht="33" customHeight="1">
      <c r="A167" s="789" t="s">
        <v>1194</v>
      </c>
      <c r="B167" s="25">
        <v>8</v>
      </c>
      <c r="C167" s="7" t="s">
        <v>199</v>
      </c>
      <c r="D167" s="163"/>
      <c r="E167" s="163"/>
      <c r="F167" s="161">
        <f t="shared" si="7"/>
        <v>0</v>
      </c>
      <c r="G167" s="243"/>
      <c r="H167" s="244"/>
      <c r="I167" s="682"/>
      <c r="J167" s="244"/>
    </row>
    <row r="168" spans="1:10" s="17" customFormat="1" ht="26.25">
      <c r="A168" s="789" t="s">
        <v>1195</v>
      </c>
      <c r="B168" s="25">
        <v>10</v>
      </c>
      <c r="C168" s="7" t="s">
        <v>199</v>
      </c>
      <c r="D168" s="163"/>
      <c r="E168" s="163"/>
      <c r="F168" s="161">
        <f t="shared" si="7"/>
        <v>0</v>
      </c>
      <c r="G168" s="243"/>
      <c r="H168" s="244"/>
      <c r="I168" s="682"/>
      <c r="J168" s="244"/>
    </row>
    <row r="169" spans="1:10" s="17" customFormat="1">
      <c r="A169" s="437" t="s">
        <v>85</v>
      </c>
      <c r="B169" s="25">
        <v>20</v>
      </c>
      <c r="C169" s="11" t="s">
        <v>199</v>
      </c>
      <c r="D169" s="163"/>
      <c r="E169" s="163"/>
      <c r="F169" s="161">
        <f t="shared" si="7"/>
        <v>0</v>
      </c>
      <c r="G169" s="243"/>
      <c r="H169" s="244"/>
      <c r="I169" s="682"/>
      <c r="J169" s="244"/>
    </row>
    <row r="170" spans="1:10" s="17" customFormat="1">
      <c r="A170" s="258" t="s">
        <v>357</v>
      </c>
      <c r="B170" s="259">
        <v>57</v>
      </c>
      <c r="C170" s="263" t="s">
        <v>199</v>
      </c>
      <c r="D170" s="163"/>
      <c r="E170" s="163"/>
      <c r="F170" s="161">
        <f t="shared" si="7"/>
        <v>0</v>
      </c>
      <c r="G170" s="243"/>
      <c r="H170" s="244"/>
      <c r="I170" s="682"/>
      <c r="J170" s="244"/>
    </row>
    <row r="171" spans="1:10" s="17" customFormat="1">
      <c r="A171" s="437" t="s">
        <v>883</v>
      </c>
      <c r="B171" s="25">
        <v>3</v>
      </c>
      <c r="C171" s="7" t="s">
        <v>199</v>
      </c>
      <c r="D171" s="163"/>
      <c r="E171" s="163"/>
      <c r="F171" s="161">
        <f t="shared" si="7"/>
        <v>0</v>
      </c>
      <c r="G171" s="243"/>
      <c r="H171" s="244"/>
      <c r="I171" s="682"/>
      <c r="J171" s="244"/>
    </row>
    <row r="172" spans="1:10" s="17" customFormat="1">
      <c r="A172" s="437" t="s">
        <v>884</v>
      </c>
      <c r="B172" s="25">
        <v>1</v>
      </c>
      <c r="C172" s="7" t="s">
        <v>199</v>
      </c>
      <c r="D172" s="163"/>
      <c r="E172" s="163"/>
      <c r="F172" s="161">
        <f t="shared" si="7"/>
        <v>0</v>
      </c>
      <c r="G172" s="243"/>
      <c r="H172" s="244"/>
      <c r="I172" s="682"/>
      <c r="J172" s="244"/>
    </row>
    <row r="173" spans="1:10" s="17" customFormat="1">
      <c r="A173" s="437" t="s">
        <v>885</v>
      </c>
      <c r="B173" s="25">
        <v>7</v>
      </c>
      <c r="C173" s="7" t="s">
        <v>199</v>
      </c>
      <c r="D173" s="163"/>
      <c r="E173" s="163"/>
      <c r="F173" s="161">
        <f t="shared" si="7"/>
        <v>0</v>
      </c>
      <c r="G173" s="243"/>
      <c r="H173" s="244"/>
      <c r="I173" s="682"/>
      <c r="J173" s="244"/>
    </row>
    <row r="174" spans="1:10" s="17" customFormat="1">
      <c r="A174" s="437" t="s">
        <v>1121</v>
      </c>
      <c r="B174" s="25">
        <v>3</v>
      </c>
      <c r="C174" s="7" t="s">
        <v>199</v>
      </c>
      <c r="D174" s="163"/>
      <c r="E174" s="163"/>
      <c r="F174" s="161">
        <f t="shared" si="7"/>
        <v>0</v>
      </c>
      <c r="G174" s="243"/>
      <c r="H174" s="244"/>
      <c r="I174" s="682"/>
      <c r="J174" s="244"/>
    </row>
    <row r="175" spans="1:10" s="17" customFormat="1">
      <c r="A175" s="437" t="s">
        <v>86</v>
      </c>
      <c r="B175" s="25">
        <v>1</v>
      </c>
      <c r="C175" s="7" t="s">
        <v>199</v>
      </c>
      <c r="D175" s="163"/>
      <c r="E175" s="163"/>
      <c r="F175" s="161">
        <f t="shared" si="7"/>
        <v>0</v>
      </c>
      <c r="G175" s="243"/>
      <c r="H175" s="244"/>
      <c r="I175" s="682"/>
      <c r="J175" s="244"/>
    </row>
    <row r="176" spans="1:10" s="17" customFormat="1">
      <c r="A176" s="437" t="s">
        <v>358</v>
      </c>
      <c r="B176" s="25">
        <v>10</v>
      </c>
      <c r="C176" s="7" t="s">
        <v>199</v>
      </c>
      <c r="D176" s="163"/>
      <c r="E176" s="163"/>
      <c r="F176" s="161">
        <f t="shared" si="7"/>
        <v>0</v>
      </c>
      <c r="G176" s="243"/>
      <c r="H176" s="244"/>
      <c r="I176" s="682"/>
      <c r="J176" s="244"/>
    </row>
    <row r="177" spans="1:10" s="17" customFormat="1">
      <c r="A177" s="437" t="s">
        <v>155</v>
      </c>
      <c r="B177" s="25">
        <v>4</v>
      </c>
      <c r="C177" s="7" t="s">
        <v>198</v>
      </c>
      <c r="D177" s="163"/>
      <c r="E177" s="163"/>
      <c r="F177" s="161">
        <f t="shared" si="7"/>
        <v>0</v>
      </c>
      <c r="G177" s="243"/>
      <c r="H177" s="244"/>
      <c r="I177" s="682"/>
      <c r="J177" s="244"/>
    </row>
    <row r="178" spans="1:10" s="17" customFormat="1">
      <c r="A178" s="437" t="s">
        <v>1236</v>
      </c>
      <c r="B178" s="25">
        <v>30</v>
      </c>
      <c r="C178" s="7" t="s">
        <v>198</v>
      </c>
      <c r="D178" s="163"/>
      <c r="E178" s="163"/>
      <c r="F178" s="161">
        <f t="shared" ref="F178:F194" si="10">B178*E178</f>
        <v>0</v>
      </c>
      <c r="G178" s="243"/>
      <c r="H178" s="244"/>
      <c r="I178" s="682"/>
      <c r="J178" s="244"/>
    </row>
    <row r="179" spans="1:10" s="17" customFormat="1">
      <c r="A179" s="437" t="s">
        <v>886</v>
      </c>
      <c r="B179" s="25">
        <v>70</v>
      </c>
      <c r="C179" s="7" t="s">
        <v>199</v>
      </c>
      <c r="D179" s="163"/>
      <c r="E179" s="163"/>
      <c r="F179" s="161">
        <f t="shared" si="10"/>
        <v>0</v>
      </c>
      <c r="G179" s="243"/>
      <c r="H179" s="244"/>
      <c r="I179" s="682"/>
      <c r="J179" s="244"/>
    </row>
    <row r="180" spans="1:10" s="17" customFormat="1">
      <c r="A180" s="437" t="s">
        <v>589</v>
      </c>
      <c r="B180" s="25">
        <v>64</v>
      </c>
      <c r="C180" s="7" t="s">
        <v>199</v>
      </c>
      <c r="D180" s="163"/>
      <c r="E180" s="163"/>
      <c r="F180" s="161">
        <f t="shared" si="10"/>
        <v>0</v>
      </c>
      <c r="G180" s="243"/>
      <c r="H180" s="244"/>
      <c r="I180" s="682"/>
      <c r="J180" s="244"/>
    </row>
    <row r="181" spans="1:10" s="17" customFormat="1" ht="13.5" customHeight="1">
      <c r="A181" s="437" t="s">
        <v>1196</v>
      </c>
      <c r="B181" s="25">
        <v>50</v>
      </c>
      <c r="C181" s="7" t="s">
        <v>199</v>
      </c>
      <c r="D181" s="163"/>
      <c r="E181" s="163"/>
      <c r="F181" s="161">
        <f t="shared" si="10"/>
        <v>0</v>
      </c>
      <c r="G181" s="243"/>
      <c r="H181" s="244"/>
      <c r="I181" s="682"/>
      <c r="J181" s="244"/>
    </row>
    <row r="182" spans="1:10" s="17" customFormat="1" ht="26.25">
      <c r="A182" s="789" t="s">
        <v>1122</v>
      </c>
      <c r="B182" s="21">
        <v>10</v>
      </c>
      <c r="C182" s="11" t="s">
        <v>199</v>
      </c>
      <c r="D182" s="246"/>
      <c r="E182" s="246"/>
      <c r="F182" s="161">
        <f t="shared" si="10"/>
        <v>0</v>
      </c>
      <c r="G182" s="243"/>
      <c r="H182" s="244"/>
      <c r="I182" s="682"/>
      <c r="J182" s="244"/>
    </row>
    <row r="183" spans="1:10" s="17" customFormat="1">
      <c r="A183" s="789" t="s">
        <v>1197</v>
      </c>
      <c r="B183" s="25">
        <v>700</v>
      </c>
      <c r="C183" s="7" t="s">
        <v>199</v>
      </c>
      <c r="D183" s="163"/>
      <c r="E183" s="163"/>
      <c r="F183" s="161">
        <f t="shared" si="10"/>
        <v>0</v>
      </c>
      <c r="G183" s="243"/>
      <c r="H183" s="244"/>
      <c r="I183" s="682"/>
      <c r="J183" s="244"/>
    </row>
    <row r="184" spans="1:10" s="17" customFormat="1" ht="26.25">
      <c r="A184" s="789" t="s">
        <v>970</v>
      </c>
      <c r="B184" s="25">
        <v>10</v>
      </c>
      <c r="C184" s="7" t="s">
        <v>198</v>
      </c>
      <c r="D184" s="163"/>
      <c r="E184" s="163"/>
      <c r="F184" s="161">
        <f t="shared" si="10"/>
        <v>0</v>
      </c>
      <c r="G184" s="243"/>
      <c r="H184" s="244"/>
      <c r="I184" s="682"/>
      <c r="J184" s="244"/>
    </row>
    <row r="185" spans="1:10" s="17" customFormat="1">
      <c r="A185" s="437" t="s">
        <v>359</v>
      </c>
      <c r="B185" s="25">
        <v>10</v>
      </c>
      <c r="C185" s="7" t="s">
        <v>198</v>
      </c>
      <c r="D185" s="163"/>
      <c r="E185" s="163"/>
      <c r="F185" s="161">
        <f t="shared" si="10"/>
        <v>0</v>
      </c>
      <c r="G185" s="243"/>
      <c r="H185" s="244"/>
      <c r="I185" s="682"/>
      <c r="J185" s="244"/>
    </row>
    <row r="186" spans="1:10" s="17" customFormat="1">
      <c r="A186" s="437" t="s">
        <v>478</v>
      </c>
      <c r="B186" s="25">
        <v>23</v>
      </c>
      <c r="C186" s="7" t="s">
        <v>198</v>
      </c>
      <c r="D186" s="163"/>
      <c r="E186" s="163"/>
      <c r="F186" s="161">
        <f t="shared" si="10"/>
        <v>0</v>
      </c>
      <c r="G186" s="243"/>
      <c r="H186" s="244"/>
      <c r="I186" s="682"/>
      <c r="J186" s="244"/>
    </row>
    <row r="187" spans="1:10" s="17" customFormat="1">
      <c r="A187" s="437" t="s">
        <v>1133</v>
      </c>
      <c r="B187" s="25">
        <v>3</v>
      </c>
      <c r="C187" s="7" t="s">
        <v>50</v>
      </c>
      <c r="D187" s="163"/>
      <c r="E187" s="163"/>
      <c r="F187" s="161">
        <f t="shared" si="10"/>
        <v>0</v>
      </c>
      <c r="G187" s="243"/>
      <c r="H187" s="244"/>
      <c r="I187" s="682"/>
      <c r="J187" s="244"/>
    </row>
    <row r="188" spans="1:10" s="17" customFormat="1">
      <c r="A188" s="437" t="s">
        <v>360</v>
      </c>
      <c r="B188" s="25">
        <v>11</v>
      </c>
      <c r="C188" s="7" t="s">
        <v>50</v>
      </c>
      <c r="D188" s="163"/>
      <c r="E188" s="163"/>
      <c r="F188" s="161">
        <f t="shared" si="10"/>
        <v>0</v>
      </c>
      <c r="G188" s="243"/>
      <c r="H188" s="244"/>
      <c r="I188" s="682"/>
      <c r="J188" s="244"/>
    </row>
    <row r="189" spans="1:10" s="17" customFormat="1">
      <c r="A189" s="437" t="s">
        <v>361</v>
      </c>
      <c r="B189" s="25">
        <v>40</v>
      </c>
      <c r="C189" s="7" t="s">
        <v>199</v>
      </c>
      <c r="D189" s="163"/>
      <c r="E189" s="163"/>
      <c r="F189" s="161">
        <f t="shared" si="10"/>
        <v>0</v>
      </c>
      <c r="G189" s="243"/>
      <c r="H189" s="244"/>
      <c r="I189" s="682"/>
      <c r="J189" s="244"/>
    </row>
    <row r="190" spans="1:10" s="17" customFormat="1">
      <c r="A190" s="437" t="s">
        <v>887</v>
      </c>
      <c r="B190" s="25">
        <v>5</v>
      </c>
      <c r="C190" s="7" t="s">
        <v>198</v>
      </c>
      <c r="D190" s="163"/>
      <c r="E190" s="163"/>
      <c r="F190" s="161">
        <f t="shared" si="10"/>
        <v>0</v>
      </c>
      <c r="G190" s="243"/>
      <c r="H190" s="244"/>
      <c r="I190" s="682"/>
      <c r="J190" s="244"/>
    </row>
    <row r="191" spans="1:10" s="17" customFormat="1">
      <c r="A191" s="788" t="s">
        <v>1123</v>
      </c>
      <c r="B191" s="25">
        <v>20</v>
      </c>
      <c r="C191" s="7" t="s">
        <v>199</v>
      </c>
      <c r="D191" s="163"/>
      <c r="E191" s="163"/>
      <c r="F191" s="161">
        <f t="shared" si="10"/>
        <v>0</v>
      </c>
      <c r="G191" s="243"/>
      <c r="H191" s="244"/>
      <c r="I191" s="682"/>
      <c r="J191" s="244"/>
    </row>
    <row r="192" spans="1:10" s="17" customFormat="1" ht="26.25">
      <c r="A192" s="789" t="s">
        <v>362</v>
      </c>
      <c r="B192" s="25">
        <v>10</v>
      </c>
      <c r="C192" s="7" t="s">
        <v>199</v>
      </c>
      <c r="D192" s="163"/>
      <c r="E192" s="163"/>
      <c r="F192" s="161">
        <f t="shared" si="10"/>
        <v>0</v>
      </c>
      <c r="G192" s="243"/>
      <c r="H192" s="244"/>
      <c r="I192" s="682"/>
      <c r="J192" s="244"/>
    </row>
    <row r="193" spans="1:10" s="17" customFormat="1">
      <c r="A193" s="437" t="s">
        <v>888</v>
      </c>
      <c r="B193" s="25">
        <v>18</v>
      </c>
      <c r="C193" s="7" t="s">
        <v>199</v>
      </c>
      <c r="D193" s="163"/>
      <c r="E193" s="163"/>
      <c r="F193" s="287">
        <f t="shared" si="10"/>
        <v>0</v>
      </c>
      <c r="G193" s="243"/>
      <c r="H193" s="244"/>
      <c r="I193" s="682"/>
      <c r="J193" s="244"/>
    </row>
    <row r="194" spans="1:10" s="17" customFormat="1" ht="14.25" customHeight="1">
      <c r="A194" s="791" t="s">
        <v>1124</v>
      </c>
      <c r="B194" s="21">
        <v>14</v>
      </c>
      <c r="C194" s="11" t="s">
        <v>198</v>
      </c>
      <c r="D194" s="246"/>
      <c r="E194" s="246"/>
      <c r="F194" s="287">
        <f t="shared" si="10"/>
        <v>0</v>
      </c>
      <c r="G194" s="289"/>
      <c r="H194" s="244"/>
      <c r="I194" s="682"/>
      <c r="J194" s="244"/>
    </row>
    <row r="195" spans="1:10" ht="19.5" thickBot="1">
      <c r="A195" s="899" t="s">
        <v>202</v>
      </c>
      <c r="B195" s="900"/>
      <c r="C195" s="900"/>
      <c r="D195" s="204"/>
      <c r="E195" s="204"/>
      <c r="F195" s="245">
        <f>SUM(F20:F194)</f>
        <v>0</v>
      </c>
      <c r="G195" s="520"/>
      <c r="H195" s="521"/>
      <c r="I195" s="634"/>
      <c r="J195" s="206"/>
    </row>
    <row r="196" spans="1:10">
      <c r="A196" s="30"/>
      <c r="B196" s="97"/>
    </row>
    <row r="197" spans="1:10" ht="15.75" thickBot="1">
      <c r="A197" s="210"/>
    </row>
    <row r="198" spans="1:10" s="144" customFormat="1" ht="19.5" thickBot="1">
      <c r="A198" s="819" t="s">
        <v>195</v>
      </c>
      <c r="B198" s="819"/>
      <c r="C198" s="819"/>
      <c r="D198" s="819"/>
      <c r="E198" s="817">
        <f>F195/1.095</f>
        <v>0</v>
      </c>
      <c r="F198" s="818"/>
      <c r="G198" s="143" t="s">
        <v>166</v>
      </c>
    </row>
    <row r="199" spans="1:10" s="144" customFormat="1" ht="16.5" thickBot="1">
      <c r="A199" s="143"/>
      <c r="B199" s="143"/>
      <c r="C199" s="143"/>
      <c r="D199" s="145"/>
      <c r="E199" s="133"/>
      <c r="F199" s="135"/>
      <c r="G199" s="143"/>
    </row>
    <row r="200" spans="1:10" s="144" customFormat="1" ht="19.5" thickBot="1">
      <c r="A200" s="824" t="s">
        <v>196</v>
      </c>
      <c r="B200" s="824"/>
      <c r="C200" s="824"/>
      <c r="D200" s="824"/>
      <c r="E200" s="815">
        <f>F195*1</f>
        <v>0</v>
      </c>
      <c r="F200" s="816"/>
      <c r="G200" s="143" t="s">
        <v>166</v>
      </c>
    </row>
    <row r="201" spans="1:10">
      <c r="A201" s="10"/>
      <c r="B201" s="92"/>
      <c r="C201" s="10"/>
      <c r="D201" s="10"/>
      <c r="E201" s="10"/>
      <c r="F201" s="10"/>
      <c r="G201" s="10"/>
    </row>
    <row r="202" spans="1:10" ht="21" hidden="1" customHeight="1">
      <c r="A202" s="846"/>
      <c r="B202" s="846"/>
      <c r="C202" s="846"/>
      <c r="D202" s="846"/>
      <c r="E202" s="846"/>
      <c r="F202" s="846"/>
      <c r="G202" s="846"/>
    </row>
    <row r="203" spans="1:10" hidden="1">
      <c r="A203" s="500"/>
      <c r="B203" s="500"/>
      <c r="C203" s="500"/>
      <c r="D203" s="500"/>
      <c r="E203" s="500"/>
      <c r="F203" s="500"/>
      <c r="G203" s="500"/>
    </row>
    <row r="204" spans="1:10" hidden="1">
      <c r="A204" s="500"/>
      <c r="B204" s="500"/>
      <c r="C204" s="500"/>
      <c r="D204" s="500"/>
      <c r="E204" s="500"/>
      <c r="F204" s="500"/>
      <c r="G204" s="500"/>
    </row>
    <row r="205" spans="1:10" hidden="1">
      <c r="A205" s="500"/>
      <c r="B205" s="500"/>
      <c r="C205" s="500"/>
      <c r="D205" s="500"/>
      <c r="E205" s="500"/>
      <c r="F205" s="500"/>
      <c r="G205" s="500"/>
    </row>
    <row r="206" spans="1:10" hidden="1">
      <c r="A206" s="500"/>
      <c r="B206" s="500"/>
      <c r="C206" s="500"/>
      <c r="D206" s="500"/>
      <c r="E206" s="500"/>
      <c r="F206" s="500"/>
      <c r="G206" s="500"/>
    </row>
    <row r="207" spans="1:10" ht="21.75" hidden="1" customHeight="1">
      <c r="A207" s="846" t="s">
        <v>70</v>
      </c>
      <c r="B207" s="859"/>
      <c r="C207" s="859"/>
      <c r="D207" s="859"/>
      <c r="E207" s="859"/>
      <c r="F207" s="859"/>
      <c r="G207" s="859"/>
    </row>
    <row r="208" spans="1:10" ht="17.25" hidden="1" customHeight="1">
      <c r="A208" s="846"/>
      <c r="B208" s="859"/>
      <c r="C208" s="859"/>
      <c r="D208" s="859"/>
      <c r="E208" s="859"/>
      <c r="F208" s="859"/>
      <c r="G208" s="859"/>
    </row>
    <row r="209" spans="1:12" hidden="1">
      <c r="A209" s="500"/>
      <c r="B209" s="501"/>
      <c r="C209" s="501"/>
      <c r="D209" s="501"/>
      <c r="E209" s="501"/>
      <c r="F209" s="501"/>
      <c r="G209" s="501"/>
    </row>
    <row r="210" spans="1:12">
      <c r="A210" s="500"/>
      <c r="B210" s="501"/>
      <c r="C210" s="501"/>
      <c r="D210" s="501"/>
      <c r="E210" s="501"/>
      <c r="F210" s="501"/>
      <c r="G210" s="501"/>
    </row>
    <row r="211" spans="1:12" s="3" customFormat="1">
      <c r="A211" s="164" t="s">
        <v>156</v>
      </c>
      <c r="B211" s="165"/>
      <c r="C211" s="164" t="s">
        <v>158</v>
      </c>
      <c r="D211" s="164"/>
      <c r="E211" s="164"/>
      <c r="F211" s="166" t="s">
        <v>159</v>
      </c>
      <c r="G211" s="164"/>
    </row>
    <row r="212" spans="1:12">
      <c r="A212" s="164"/>
      <c r="B212" s="165"/>
      <c r="C212" s="164"/>
      <c r="D212" s="164"/>
      <c r="E212" s="164"/>
      <c r="F212" s="166"/>
      <c r="G212" s="164"/>
    </row>
    <row r="213" spans="1:12">
      <c r="A213" s="164" t="s">
        <v>157</v>
      </c>
      <c r="B213" s="165"/>
      <c r="C213" s="164"/>
      <c r="D213" s="164"/>
      <c r="E213" s="164"/>
      <c r="F213" s="166"/>
      <c r="G213" s="164"/>
    </row>
    <row r="214" spans="1:12">
      <c r="B214" s="501"/>
      <c r="C214" s="501"/>
      <c r="D214" s="501"/>
      <c r="E214" s="501"/>
      <c r="F214" s="501"/>
      <c r="G214" s="501"/>
    </row>
    <row r="215" spans="1:12" hidden="1">
      <c r="A215" s="898"/>
      <c r="B215" s="898"/>
      <c r="C215" s="898"/>
      <c r="D215" s="898"/>
      <c r="E215" s="898"/>
      <c r="F215" s="898"/>
      <c r="G215" s="898"/>
    </row>
    <row r="216" spans="1:12" ht="30.75" customHeight="1">
      <c r="A216" s="813" t="s">
        <v>1329</v>
      </c>
      <c r="B216" s="813"/>
      <c r="C216" s="813"/>
      <c r="D216" s="813"/>
      <c r="E216" s="813"/>
      <c r="F216" s="813"/>
      <c r="G216" s="813"/>
      <c r="H216" s="813"/>
      <c r="I216" s="813"/>
      <c r="J216" s="813"/>
      <c r="K216" s="710"/>
      <c r="L216" s="710"/>
    </row>
    <row r="217" spans="1:12" ht="15.75">
      <c r="A217" s="726" t="s">
        <v>1346</v>
      </c>
      <c r="B217" s="727"/>
      <c r="C217" s="728"/>
      <c r="D217" s="728"/>
      <c r="E217" s="728"/>
      <c r="F217" s="728"/>
      <c r="G217" s="728"/>
      <c r="H217" s="729"/>
      <c r="I217" s="729"/>
      <c r="J217" s="730"/>
      <c r="K217" s="730"/>
    </row>
    <row r="218" spans="1:12">
      <c r="A218" s="807" t="s">
        <v>1351</v>
      </c>
      <c r="B218" s="807"/>
      <c r="C218" s="807"/>
      <c r="D218" s="808" t="s">
        <v>1347</v>
      </c>
      <c r="E218" s="808"/>
      <c r="F218" s="808"/>
      <c r="G218" s="808"/>
      <c r="H218" s="808"/>
      <c r="I218" s="808"/>
      <c r="J218" s="808"/>
      <c r="K218" s="808"/>
    </row>
    <row r="219" spans="1:12">
      <c r="A219" s="809" t="s">
        <v>1352</v>
      </c>
      <c r="B219" s="809"/>
      <c r="C219" s="809"/>
      <c r="D219" s="807" t="s">
        <v>1348</v>
      </c>
      <c r="E219" s="807"/>
      <c r="F219" s="807"/>
      <c r="G219" s="807"/>
      <c r="H219" s="807"/>
      <c r="I219" s="807"/>
      <c r="J219" s="807"/>
      <c r="K219" s="807"/>
    </row>
    <row r="220" spans="1:12">
      <c r="A220" s="809" t="s">
        <v>1355</v>
      </c>
      <c r="B220" s="809"/>
      <c r="C220" s="809"/>
      <c r="D220" s="809" t="s">
        <v>1354</v>
      </c>
      <c r="E220" s="809"/>
      <c r="F220" s="809"/>
      <c r="G220" s="809"/>
      <c r="H220" s="809"/>
      <c r="I220" s="809"/>
      <c r="J220" s="809"/>
      <c r="K220" s="809"/>
    </row>
    <row r="221" spans="1:12">
      <c r="A221" s="809" t="s">
        <v>1349</v>
      </c>
      <c r="B221" s="809"/>
      <c r="C221" s="809"/>
      <c r="D221" s="810" t="s">
        <v>1350</v>
      </c>
      <c r="E221" s="811"/>
      <c r="F221" s="811"/>
      <c r="G221" s="811"/>
      <c r="H221" s="811"/>
      <c r="I221" s="811"/>
      <c r="J221" s="811"/>
      <c r="K221" s="812"/>
    </row>
    <row r="223" spans="1:12" ht="15.75" thickBot="1">
      <c r="A223" t="s">
        <v>1363</v>
      </c>
    </row>
    <row r="224" spans="1:12">
      <c r="A224" s="50" t="s">
        <v>208</v>
      </c>
      <c r="B224" s="67" t="s">
        <v>169</v>
      </c>
      <c r="C224" s="58" t="s">
        <v>168</v>
      </c>
      <c r="D224" s="59" t="s">
        <v>167</v>
      </c>
      <c r="E224" s="58" t="s">
        <v>171</v>
      </c>
      <c r="F224" s="46" t="s">
        <v>174</v>
      </c>
      <c r="G224" s="841" t="s">
        <v>1322</v>
      </c>
      <c r="H224" s="895" t="s">
        <v>203</v>
      </c>
      <c r="I224" s="896" t="s">
        <v>204</v>
      </c>
      <c r="J224" s="864" t="s">
        <v>1325</v>
      </c>
    </row>
    <row r="225" spans="1:10">
      <c r="A225" s="52"/>
      <c r="B225" s="68" t="s">
        <v>162</v>
      </c>
      <c r="C225" s="60" t="s">
        <v>163</v>
      </c>
      <c r="D225" s="61" t="s">
        <v>164</v>
      </c>
      <c r="E225" s="60" t="s">
        <v>172</v>
      </c>
      <c r="F225" s="47" t="s">
        <v>175</v>
      </c>
      <c r="G225" s="842"/>
      <c r="H225" s="895"/>
      <c r="I225" s="896"/>
      <c r="J225" s="865"/>
    </row>
    <row r="226" spans="1:10">
      <c r="A226" s="52"/>
      <c r="B226" s="68"/>
      <c r="C226" s="60"/>
      <c r="D226" s="61" t="s">
        <v>165</v>
      </c>
      <c r="E226" s="60" t="s">
        <v>173</v>
      </c>
      <c r="F226" s="47" t="s">
        <v>170</v>
      </c>
      <c r="G226" s="842"/>
      <c r="H226" s="895"/>
      <c r="I226" s="896"/>
      <c r="J226" s="865"/>
    </row>
    <row r="227" spans="1:10">
      <c r="A227" s="54"/>
      <c r="B227" s="69"/>
      <c r="C227" s="62"/>
      <c r="D227" s="63" t="s">
        <v>166</v>
      </c>
      <c r="E227" s="62" t="s">
        <v>166</v>
      </c>
      <c r="F227" s="48" t="s">
        <v>166</v>
      </c>
      <c r="G227" s="843"/>
      <c r="H227" s="895"/>
      <c r="I227" s="896"/>
      <c r="J227" s="865"/>
    </row>
    <row r="228" spans="1:10" ht="15.75" thickBot="1">
      <c r="A228" s="56">
        <v>1</v>
      </c>
      <c r="B228" s="70">
        <v>2</v>
      </c>
      <c r="C228" s="64">
        <v>3</v>
      </c>
      <c r="D228" s="65">
        <v>4</v>
      </c>
      <c r="E228" s="64">
        <v>5</v>
      </c>
      <c r="F228" s="49" t="s">
        <v>176</v>
      </c>
      <c r="G228" s="230">
        <v>7</v>
      </c>
      <c r="H228" s="656">
        <v>8</v>
      </c>
      <c r="I228" s="681">
        <v>9</v>
      </c>
      <c r="J228" s="620">
        <v>10</v>
      </c>
    </row>
    <row r="229" spans="1:10">
      <c r="A229" s="733" t="s">
        <v>1364</v>
      </c>
      <c r="B229" s="734">
        <v>50</v>
      </c>
      <c r="C229" s="735" t="s">
        <v>177</v>
      </c>
      <c r="D229" s="736">
        <v>2.1</v>
      </c>
      <c r="E229" s="736">
        <v>2.2999999999999998</v>
      </c>
      <c r="F229" s="737">
        <f>E229*B229</f>
        <v>114.99999999999999</v>
      </c>
      <c r="G229" s="738" t="s">
        <v>1365</v>
      </c>
      <c r="H229" s="747">
        <v>220</v>
      </c>
      <c r="I229" s="748"/>
      <c r="J229" s="739"/>
    </row>
    <row r="230" spans="1:10">
      <c r="A230" s="740" t="s">
        <v>1366</v>
      </c>
      <c r="B230" s="741">
        <v>80</v>
      </c>
      <c r="C230" s="742" t="s">
        <v>198</v>
      </c>
      <c r="D230" s="743">
        <v>7.8</v>
      </c>
      <c r="E230" s="736">
        <v>8.5399999999999991</v>
      </c>
      <c r="F230" s="737">
        <f t="shared" ref="F230:F231" si="11">E230*B230</f>
        <v>683.19999999999993</v>
      </c>
      <c r="G230" s="744" t="s">
        <v>1367</v>
      </c>
      <c r="H230" s="749">
        <v>1</v>
      </c>
      <c r="I230" s="748"/>
      <c r="J230" s="745" t="s">
        <v>1368</v>
      </c>
    </row>
    <row r="231" spans="1:10">
      <c r="A231" s="740" t="s">
        <v>1369</v>
      </c>
      <c r="B231" s="742">
        <v>200</v>
      </c>
      <c r="C231" s="742" t="s">
        <v>200</v>
      </c>
      <c r="D231" s="743">
        <v>1.5</v>
      </c>
      <c r="E231" s="736">
        <v>1.64</v>
      </c>
      <c r="F231" s="737">
        <f t="shared" si="11"/>
        <v>328</v>
      </c>
      <c r="G231" s="746" t="s">
        <v>1370</v>
      </c>
      <c r="H231" s="749">
        <v>1</v>
      </c>
      <c r="I231" s="748"/>
      <c r="J231" s="745"/>
    </row>
  </sheetData>
  <sheetProtection selectLockedCells="1"/>
  <mergeCells count="33">
    <mergeCell ref="A11:G11"/>
    <mergeCell ref="G15:G18"/>
    <mergeCell ref="A3:B3"/>
    <mergeCell ref="A5:B5"/>
    <mergeCell ref="A7:B7"/>
    <mergeCell ref="A8:B8"/>
    <mergeCell ref="A13:G13"/>
    <mergeCell ref="A216:J216"/>
    <mergeCell ref="J15:J18"/>
    <mergeCell ref="K15:K18"/>
    <mergeCell ref="A215:G215"/>
    <mergeCell ref="A207:G207"/>
    <mergeCell ref="A208:G208"/>
    <mergeCell ref="A202:G202"/>
    <mergeCell ref="H15:H18"/>
    <mergeCell ref="I15:I18"/>
    <mergeCell ref="A195:C195"/>
    <mergeCell ref="A200:D200"/>
    <mergeCell ref="A198:D198"/>
    <mergeCell ref="E200:F200"/>
    <mergeCell ref="E198:F198"/>
    <mergeCell ref="A218:C218"/>
    <mergeCell ref="D218:K218"/>
    <mergeCell ref="A219:C219"/>
    <mergeCell ref="D219:K219"/>
    <mergeCell ref="A220:C220"/>
    <mergeCell ref="D220:K220"/>
    <mergeCell ref="A221:C221"/>
    <mergeCell ref="D221:K221"/>
    <mergeCell ref="G224:G227"/>
    <mergeCell ref="H224:H227"/>
    <mergeCell ref="I224:I227"/>
    <mergeCell ref="J224:J227"/>
  </mergeCells>
  <pageMargins left="0.39370078740157483" right="0.19685039370078741" top="0.39370078740157483" bottom="0.39370078740157483" header="0.19685039370078741" footer="0.19685039370078741"/>
  <pageSetup paperSize="9" scale="70" orientation="portrait" horizontalDpi="300" verticalDpi="300" r:id="rId1"/>
  <headerFooter>
    <oddFooter>&amp;CStran &amp;P od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L64"/>
  <sheetViews>
    <sheetView view="pageLayout" zoomScaleNormal="100" workbookViewId="0">
      <selection activeCell="N46" sqref="N46"/>
    </sheetView>
  </sheetViews>
  <sheetFormatPr defaultRowHeight="15"/>
  <cols>
    <col min="1" max="1" width="45.42578125" customWidth="1"/>
    <col min="2" max="2" width="7.7109375" style="24" bestFit="1" customWidth="1"/>
    <col min="3" max="5" width="8.28515625" customWidth="1"/>
    <col min="6" max="6" width="10.140625" style="22" customWidth="1"/>
    <col min="7" max="7" width="11.42578125" customWidth="1"/>
    <col min="8" max="8" width="13" customWidth="1"/>
    <col min="9" max="9" width="11.42578125" customWidth="1"/>
    <col min="10" max="10" width="13.85546875" customWidth="1"/>
  </cols>
  <sheetData>
    <row r="2" spans="1:10">
      <c r="A2" s="136" t="s">
        <v>190</v>
      </c>
      <c r="B2" s="137"/>
    </row>
    <row r="3" spans="1:10">
      <c r="A3" s="826" t="s">
        <v>191</v>
      </c>
      <c r="B3" s="827"/>
    </row>
    <row r="4" spans="1:10">
      <c r="A4" s="138"/>
      <c r="B4" s="139"/>
    </row>
    <row r="5" spans="1:10">
      <c r="A5" s="826" t="s">
        <v>192</v>
      </c>
      <c r="B5" s="827"/>
    </row>
    <row r="6" spans="1:10">
      <c r="A6" s="138"/>
      <c r="B6" s="139"/>
    </row>
    <row r="7" spans="1:10">
      <c r="A7" s="826" t="s">
        <v>193</v>
      </c>
      <c r="B7" s="827"/>
    </row>
    <row r="8" spans="1:10">
      <c r="A8" s="828" t="s">
        <v>194</v>
      </c>
      <c r="B8" s="829"/>
    </row>
    <row r="11" spans="1:10" ht="18.75">
      <c r="A11" s="814" t="s">
        <v>160</v>
      </c>
      <c r="B11" s="814"/>
      <c r="C11" s="814"/>
      <c r="D11" s="814"/>
      <c r="E11" s="814"/>
      <c r="F11" s="814"/>
      <c r="G11" s="814"/>
    </row>
    <row r="12" spans="1:10" ht="18.75">
      <c r="A12" s="28"/>
      <c r="B12" s="91"/>
      <c r="C12" s="28"/>
      <c r="D12" s="28"/>
      <c r="E12" s="28"/>
      <c r="F12" s="28"/>
      <c r="G12" s="28"/>
    </row>
    <row r="13" spans="1:10" ht="18.75">
      <c r="A13" s="814" t="s">
        <v>1034</v>
      </c>
      <c r="B13" s="814"/>
      <c r="C13" s="814"/>
      <c r="D13" s="814"/>
      <c r="E13" s="814"/>
      <c r="F13" s="814"/>
      <c r="G13" s="814"/>
    </row>
    <row r="14" spans="1:10" ht="19.5" thickBot="1">
      <c r="A14" s="28"/>
      <c r="B14" s="91"/>
      <c r="C14" s="28"/>
      <c r="D14" s="28"/>
      <c r="E14" s="28"/>
      <c r="F14" s="28"/>
      <c r="G14" s="28"/>
    </row>
    <row r="15" spans="1:10">
      <c r="A15" s="50" t="s">
        <v>208</v>
      </c>
      <c r="B15" s="67" t="s">
        <v>169</v>
      </c>
      <c r="C15" s="58" t="s">
        <v>168</v>
      </c>
      <c r="D15" s="59" t="s">
        <v>167</v>
      </c>
      <c r="E15" s="58" t="s">
        <v>171</v>
      </c>
      <c r="F15" s="46" t="s">
        <v>174</v>
      </c>
      <c r="G15" s="841" t="s">
        <v>1322</v>
      </c>
      <c r="H15" s="895" t="s">
        <v>203</v>
      </c>
      <c r="I15" s="901" t="s">
        <v>204</v>
      </c>
      <c r="J15" s="864" t="s">
        <v>1325</v>
      </c>
    </row>
    <row r="16" spans="1:10">
      <c r="A16" s="52"/>
      <c r="B16" s="68" t="s">
        <v>162</v>
      </c>
      <c r="C16" s="60" t="s">
        <v>163</v>
      </c>
      <c r="D16" s="61" t="s">
        <v>164</v>
      </c>
      <c r="E16" s="60" t="s">
        <v>172</v>
      </c>
      <c r="F16" s="47" t="s">
        <v>175</v>
      </c>
      <c r="G16" s="842"/>
      <c r="H16" s="895"/>
      <c r="I16" s="901"/>
      <c r="J16" s="865"/>
    </row>
    <row r="17" spans="1:10">
      <c r="A17" s="52"/>
      <c r="B17" s="68"/>
      <c r="C17" s="60"/>
      <c r="D17" s="61" t="s">
        <v>165</v>
      </c>
      <c r="E17" s="60" t="s">
        <v>173</v>
      </c>
      <c r="F17" s="47" t="s">
        <v>170</v>
      </c>
      <c r="G17" s="842"/>
      <c r="H17" s="895"/>
      <c r="I17" s="901"/>
      <c r="J17" s="865"/>
    </row>
    <row r="18" spans="1:10" ht="54.75" customHeight="1">
      <c r="A18" s="54"/>
      <c r="B18" s="69"/>
      <c r="C18" s="62"/>
      <c r="D18" s="63" t="s">
        <v>166</v>
      </c>
      <c r="E18" s="62" t="s">
        <v>166</v>
      </c>
      <c r="F18" s="48" t="s">
        <v>166</v>
      </c>
      <c r="G18" s="843"/>
      <c r="H18" s="895"/>
      <c r="I18" s="901"/>
      <c r="J18" s="865"/>
    </row>
    <row r="19" spans="1:10" ht="15.75" thickBot="1">
      <c r="A19" s="56">
        <v>1</v>
      </c>
      <c r="B19" s="70">
        <v>2</v>
      </c>
      <c r="C19" s="64">
        <v>3</v>
      </c>
      <c r="D19" s="65">
        <v>4</v>
      </c>
      <c r="E19" s="64">
        <v>5</v>
      </c>
      <c r="F19" s="49" t="s">
        <v>176</v>
      </c>
      <c r="G19" s="230">
        <v>7</v>
      </c>
      <c r="H19" s="656">
        <v>8</v>
      </c>
      <c r="I19" s="657">
        <v>9</v>
      </c>
      <c r="J19" s="620">
        <v>10</v>
      </c>
    </row>
    <row r="20" spans="1:10" s="17" customFormat="1" ht="51.75">
      <c r="A20" s="792" t="s">
        <v>895</v>
      </c>
      <c r="B20" s="293">
        <v>2430</v>
      </c>
      <c r="C20" s="7" t="s">
        <v>177</v>
      </c>
      <c r="D20" s="163"/>
      <c r="E20" s="163"/>
      <c r="F20" s="264">
        <f t="shared" ref="F20:F21" si="0">B20*E20</f>
        <v>0</v>
      </c>
      <c r="G20" s="243"/>
      <c r="H20" s="244"/>
      <c r="I20" s="244"/>
      <c r="J20" s="244"/>
    </row>
    <row r="21" spans="1:10" s="17" customFormat="1" ht="38.25">
      <c r="A21" s="438" t="s">
        <v>896</v>
      </c>
      <c r="B21" s="280">
        <v>100</v>
      </c>
      <c r="C21" s="281" t="s">
        <v>177</v>
      </c>
      <c r="D21" s="265"/>
      <c r="E21" s="246"/>
      <c r="F21" s="287">
        <f t="shared" si="0"/>
        <v>0</v>
      </c>
      <c r="G21" s="288"/>
      <c r="H21" s="244"/>
      <c r="I21" s="244"/>
      <c r="J21" s="244"/>
    </row>
    <row r="22" spans="1:10" s="17" customFormat="1" ht="25.5">
      <c r="A22" s="438" t="s">
        <v>897</v>
      </c>
      <c r="B22" s="280">
        <v>72</v>
      </c>
      <c r="C22" s="281" t="s">
        <v>177</v>
      </c>
      <c r="D22" s="265"/>
      <c r="E22" s="246"/>
      <c r="F22" s="264">
        <f t="shared" ref="F22:F25" si="1">B22*E22</f>
        <v>0</v>
      </c>
      <c r="G22" s="243"/>
      <c r="H22" s="244"/>
      <c r="I22" s="244"/>
      <c r="J22" s="244"/>
    </row>
    <row r="23" spans="1:10" s="17" customFormat="1" ht="25.5">
      <c r="A23" s="438" t="s">
        <v>898</v>
      </c>
      <c r="B23" s="280">
        <v>100</v>
      </c>
      <c r="C23" s="281" t="s">
        <v>177</v>
      </c>
      <c r="D23" s="265"/>
      <c r="E23" s="246"/>
      <c r="F23" s="287">
        <f t="shared" si="1"/>
        <v>0</v>
      </c>
      <c r="G23" s="288"/>
      <c r="H23" s="244"/>
      <c r="I23" s="244"/>
      <c r="J23" s="244"/>
    </row>
    <row r="24" spans="1:10" s="17" customFormat="1" ht="25.5">
      <c r="A24" s="793" t="s">
        <v>1139</v>
      </c>
      <c r="B24" s="280">
        <v>552</v>
      </c>
      <c r="C24" s="281" t="s">
        <v>177</v>
      </c>
      <c r="D24" s="265"/>
      <c r="E24" s="246"/>
      <c r="F24" s="264">
        <f t="shared" si="1"/>
        <v>0</v>
      </c>
      <c r="G24" s="243"/>
      <c r="H24" s="244"/>
      <c r="I24" s="244"/>
      <c r="J24" s="244"/>
    </row>
    <row r="25" spans="1:10" s="17" customFormat="1" ht="39" thickBot="1">
      <c r="A25" s="438" t="s">
        <v>899</v>
      </c>
      <c r="B25" s="280">
        <v>1350</v>
      </c>
      <c r="C25" s="281" t="s">
        <v>177</v>
      </c>
      <c r="D25" s="265"/>
      <c r="E25" s="246"/>
      <c r="F25" s="287">
        <f t="shared" si="1"/>
        <v>0</v>
      </c>
      <c r="G25" s="243"/>
      <c r="H25" s="244"/>
      <c r="I25" s="244"/>
      <c r="J25" s="244"/>
    </row>
    <row r="26" spans="1:10" ht="19.5" thickBot="1">
      <c r="A26" s="902" t="s">
        <v>202</v>
      </c>
      <c r="B26" s="903"/>
      <c r="C26" s="903"/>
      <c r="D26" s="204"/>
      <c r="E26" s="204"/>
      <c r="F26" s="245">
        <f>SUM(F20:F25)</f>
        <v>0</v>
      </c>
      <c r="G26" s="129"/>
      <c r="H26" s="284"/>
      <c r="I26" s="206"/>
      <c r="J26" s="206"/>
    </row>
    <row r="27" spans="1:10">
      <c r="A27" s="30"/>
      <c r="B27" s="97"/>
    </row>
    <row r="28" spans="1:10" ht="15.75" thickBot="1">
      <c r="A28" s="210"/>
    </row>
    <row r="29" spans="1:10" s="144" customFormat="1" ht="19.5" thickBot="1">
      <c r="A29" s="819" t="s">
        <v>195</v>
      </c>
      <c r="B29" s="819"/>
      <c r="C29" s="819"/>
      <c r="D29" s="820"/>
      <c r="E29" s="817">
        <f>F26/1.095</f>
        <v>0</v>
      </c>
      <c r="F29" s="818"/>
      <c r="G29" s="143" t="s">
        <v>166</v>
      </c>
    </row>
    <row r="30" spans="1:10" s="144" customFormat="1" ht="16.5" thickBot="1">
      <c r="A30" s="143"/>
      <c r="B30" s="143"/>
      <c r="C30" s="143"/>
      <c r="D30" s="145"/>
      <c r="E30" s="133"/>
      <c r="F30" s="135"/>
      <c r="G30" s="143"/>
    </row>
    <row r="31" spans="1:10" s="144" customFormat="1" ht="19.5" thickBot="1">
      <c r="A31" s="824" t="s">
        <v>196</v>
      </c>
      <c r="B31" s="824"/>
      <c r="C31" s="824"/>
      <c r="D31" s="825"/>
      <c r="E31" s="815">
        <f>F26*1</f>
        <v>0</v>
      </c>
      <c r="F31" s="816"/>
      <c r="G31" s="143" t="s">
        <v>166</v>
      </c>
    </row>
    <row r="32" spans="1:10">
      <c r="A32" s="10"/>
      <c r="B32" s="92"/>
      <c r="C32" s="10"/>
      <c r="D32" s="10"/>
      <c r="E32" s="10"/>
      <c r="F32" s="10"/>
      <c r="G32" s="10"/>
    </row>
    <row r="33" spans="1:12" ht="21" hidden="1" customHeight="1">
      <c r="A33" s="846"/>
      <c r="B33" s="846"/>
      <c r="C33" s="846"/>
      <c r="D33" s="846"/>
      <c r="E33" s="846"/>
      <c r="F33" s="846"/>
      <c r="G33" s="846"/>
    </row>
    <row r="34" spans="1:12" hidden="1">
      <c r="A34" s="29"/>
      <c r="B34" s="29"/>
      <c r="C34" s="29"/>
      <c r="D34" s="29"/>
      <c r="E34" s="29"/>
      <c r="F34" s="29"/>
      <c r="G34" s="29"/>
    </row>
    <row r="35" spans="1:12" hidden="1">
      <c r="A35" s="29"/>
      <c r="B35" s="29"/>
      <c r="C35" s="29"/>
      <c r="D35" s="29"/>
      <c r="E35" s="29"/>
      <c r="F35" s="29"/>
      <c r="G35" s="29"/>
    </row>
    <row r="36" spans="1:12" hidden="1">
      <c r="A36" s="29"/>
      <c r="B36" s="29"/>
      <c r="C36" s="29"/>
      <c r="D36" s="29"/>
      <c r="E36" s="29"/>
      <c r="F36" s="29"/>
      <c r="G36" s="29"/>
    </row>
    <row r="37" spans="1:12" hidden="1">
      <c r="A37" s="29"/>
      <c r="B37" s="29"/>
      <c r="C37" s="29"/>
      <c r="D37" s="29"/>
      <c r="E37" s="29"/>
      <c r="F37" s="29"/>
      <c r="G37" s="29"/>
    </row>
    <row r="38" spans="1:12" ht="21.75" hidden="1" customHeight="1">
      <c r="A38" s="846" t="s">
        <v>70</v>
      </c>
      <c r="B38" s="846"/>
      <c r="C38" s="846"/>
      <c r="D38" s="846"/>
      <c r="E38" s="846"/>
      <c r="F38" s="846"/>
      <c r="G38" s="846"/>
    </row>
    <row r="39" spans="1:12" ht="17.25" hidden="1" customHeight="1">
      <c r="A39" s="846"/>
      <c r="B39" s="846"/>
      <c r="C39" s="846"/>
      <c r="D39" s="846"/>
      <c r="E39" s="846"/>
      <c r="F39" s="846"/>
      <c r="G39" s="846"/>
    </row>
    <row r="40" spans="1:12" hidden="1">
      <c r="A40" s="29"/>
      <c r="B40" s="85"/>
      <c r="C40" s="85"/>
      <c r="D40" s="85"/>
      <c r="E40" s="85"/>
      <c r="F40" s="85"/>
      <c r="G40" s="85"/>
    </row>
    <row r="41" spans="1:12">
      <c r="A41" s="29"/>
      <c r="B41" s="85"/>
      <c r="C41" s="85"/>
      <c r="D41" s="85"/>
      <c r="E41" s="85"/>
      <c r="F41" s="85"/>
      <c r="G41" s="85"/>
    </row>
    <row r="42" spans="1:12" s="3" customFormat="1">
      <c r="A42" s="164" t="s">
        <v>156</v>
      </c>
      <c r="B42" s="165"/>
      <c r="C42" s="164" t="s">
        <v>158</v>
      </c>
      <c r="D42" s="164"/>
      <c r="E42" s="164"/>
      <c r="F42" s="166" t="s">
        <v>159</v>
      </c>
      <c r="G42" s="164"/>
    </row>
    <row r="43" spans="1:12">
      <c r="A43" s="164"/>
      <c r="B43" s="165"/>
      <c r="C43" s="164"/>
      <c r="D43" s="164"/>
      <c r="E43" s="164"/>
      <c r="F43" s="166"/>
      <c r="G43" s="164"/>
    </row>
    <row r="44" spans="1:12">
      <c r="A44" s="164" t="s">
        <v>157</v>
      </c>
      <c r="B44" s="165"/>
      <c r="C44" s="164"/>
      <c r="D44" s="164"/>
      <c r="E44" s="164"/>
      <c r="F44" s="166"/>
      <c r="G44" s="164"/>
    </row>
    <row r="45" spans="1:12">
      <c r="B45" s="85"/>
      <c r="C45" s="85"/>
      <c r="D45" s="85"/>
      <c r="E45" s="85"/>
      <c r="F45" s="85"/>
      <c r="G45" s="85"/>
    </row>
    <row r="46" spans="1:12" ht="3" customHeight="1">
      <c r="A46" s="898"/>
      <c r="B46" s="898"/>
      <c r="C46" s="898"/>
      <c r="D46" s="898"/>
      <c r="E46" s="898"/>
      <c r="F46" s="898"/>
      <c r="G46" s="898"/>
    </row>
    <row r="47" spans="1:12" hidden="1">
      <c r="A47" s="898"/>
      <c r="B47" s="898"/>
      <c r="C47" s="898"/>
      <c r="D47" s="898"/>
      <c r="E47" s="898"/>
      <c r="F47" s="898"/>
      <c r="G47" s="898"/>
    </row>
    <row r="48" spans="1:12" ht="24.75" customHeight="1">
      <c r="A48" s="813" t="s">
        <v>1329</v>
      </c>
      <c r="B48" s="813"/>
      <c r="C48" s="813"/>
      <c r="D48" s="813"/>
      <c r="E48" s="813"/>
      <c r="F48" s="813"/>
      <c r="G48" s="813"/>
      <c r="H48" s="813"/>
      <c r="I48" s="813"/>
      <c r="J48" s="813"/>
      <c r="K48" s="710"/>
      <c r="L48" s="710"/>
    </row>
    <row r="50" spans="1:11" ht="15.75">
      <c r="A50" s="726" t="s">
        <v>1346</v>
      </c>
      <c r="B50" s="727"/>
      <c r="C50" s="728"/>
      <c r="D50" s="728"/>
      <c r="E50" s="728"/>
      <c r="F50" s="728"/>
      <c r="G50" s="728"/>
      <c r="H50" s="729"/>
      <c r="I50" s="729"/>
      <c r="J50" s="730"/>
      <c r="K50" s="730"/>
    </row>
    <row r="51" spans="1:11">
      <c r="A51" s="807" t="s">
        <v>1351</v>
      </c>
      <c r="B51" s="807"/>
      <c r="C51" s="807"/>
      <c r="D51" s="808" t="s">
        <v>1347</v>
      </c>
      <c r="E51" s="808"/>
      <c r="F51" s="808"/>
      <c r="G51" s="808"/>
      <c r="H51" s="808"/>
      <c r="I51" s="808"/>
      <c r="J51" s="808"/>
      <c r="K51" s="808"/>
    </row>
    <row r="52" spans="1:11">
      <c r="A52" s="809" t="s">
        <v>1352</v>
      </c>
      <c r="B52" s="809"/>
      <c r="C52" s="809"/>
      <c r="D52" s="807" t="s">
        <v>1348</v>
      </c>
      <c r="E52" s="807"/>
      <c r="F52" s="807"/>
      <c r="G52" s="807"/>
      <c r="H52" s="807"/>
      <c r="I52" s="807"/>
      <c r="J52" s="807"/>
      <c r="K52" s="807"/>
    </row>
    <row r="53" spans="1:11">
      <c r="A53" s="809" t="s">
        <v>1355</v>
      </c>
      <c r="B53" s="809"/>
      <c r="C53" s="809"/>
      <c r="D53" s="809" t="s">
        <v>1354</v>
      </c>
      <c r="E53" s="809"/>
      <c r="F53" s="809"/>
      <c r="G53" s="809"/>
      <c r="H53" s="809"/>
      <c r="I53" s="809"/>
      <c r="J53" s="809"/>
      <c r="K53" s="809"/>
    </row>
    <row r="54" spans="1:11">
      <c r="A54" s="809" t="s">
        <v>1349</v>
      </c>
      <c r="B54" s="809"/>
      <c r="C54" s="809"/>
      <c r="D54" s="810" t="s">
        <v>1350</v>
      </c>
      <c r="E54" s="811"/>
      <c r="F54" s="811"/>
      <c r="G54" s="811"/>
      <c r="H54" s="811"/>
      <c r="I54" s="811"/>
      <c r="J54" s="811"/>
      <c r="K54" s="812"/>
    </row>
    <row r="56" spans="1:11" ht="15.75" thickBot="1">
      <c r="A56" t="s">
        <v>1363</v>
      </c>
    </row>
    <row r="57" spans="1:11">
      <c r="A57" s="50" t="s">
        <v>208</v>
      </c>
      <c r="B57" s="67" t="s">
        <v>169</v>
      </c>
      <c r="C57" s="58" t="s">
        <v>168</v>
      </c>
      <c r="D57" s="59" t="s">
        <v>167</v>
      </c>
      <c r="E57" s="58" t="s">
        <v>171</v>
      </c>
      <c r="F57" s="46" t="s">
        <v>174</v>
      </c>
      <c r="G57" s="841" t="s">
        <v>1322</v>
      </c>
      <c r="H57" s="895" t="s">
        <v>203</v>
      </c>
      <c r="I57" s="901" t="s">
        <v>204</v>
      </c>
      <c r="J57" s="864" t="s">
        <v>1325</v>
      </c>
    </row>
    <row r="58" spans="1:11">
      <c r="A58" s="52"/>
      <c r="B58" s="68" t="s">
        <v>162</v>
      </c>
      <c r="C58" s="60" t="s">
        <v>163</v>
      </c>
      <c r="D58" s="61" t="s">
        <v>164</v>
      </c>
      <c r="E58" s="60" t="s">
        <v>172</v>
      </c>
      <c r="F58" s="47" t="s">
        <v>175</v>
      </c>
      <c r="G58" s="842"/>
      <c r="H58" s="895"/>
      <c r="I58" s="901"/>
      <c r="J58" s="865"/>
    </row>
    <row r="59" spans="1:11">
      <c r="A59" s="52"/>
      <c r="B59" s="68"/>
      <c r="C59" s="60"/>
      <c r="D59" s="61" t="s">
        <v>165</v>
      </c>
      <c r="E59" s="60" t="s">
        <v>173</v>
      </c>
      <c r="F59" s="47" t="s">
        <v>170</v>
      </c>
      <c r="G59" s="842"/>
      <c r="H59" s="895"/>
      <c r="I59" s="901"/>
      <c r="J59" s="865"/>
    </row>
    <row r="60" spans="1:11">
      <c r="A60" s="54"/>
      <c r="B60" s="69"/>
      <c r="C60" s="62"/>
      <c r="D60" s="63" t="s">
        <v>166</v>
      </c>
      <c r="E60" s="62" t="s">
        <v>166</v>
      </c>
      <c r="F60" s="48" t="s">
        <v>166</v>
      </c>
      <c r="G60" s="843"/>
      <c r="H60" s="895"/>
      <c r="I60" s="901"/>
      <c r="J60" s="865"/>
    </row>
    <row r="61" spans="1:11" ht="15.75" thickBot="1">
      <c r="A61" s="56">
        <v>1</v>
      </c>
      <c r="B61" s="70">
        <v>2</v>
      </c>
      <c r="C61" s="64">
        <v>3</v>
      </c>
      <c r="D61" s="65">
        <v>4</v>
      </c>
      <c r="E61" s="64">
        <v>5</v>
      </c>
      <c r="F61" s="49" t="s">
        <v>176</v>
      </c>
      <c r="G61" s="230">
        <v>7</v>
      </c>
      <c r="H61" s="656">
        <v>8</v>
      </c>
      <c r="I61" s="657">
        <v>9</v>
      </c>
      <c r="J61" s="620">
        <v>10</v>
      </c>
    </row>
    <row r="62" spans="1:11">
      <c r="A62" s="733" t="s">
        <v>1364</v>
      </c>
      <c r="B62" s="734">
        <v>50</v>
      </c>
      <c r="C62" s="735" t="s">
        <v>177</v>
      </c>
      <c r="D62" s="736">
        <v>2.1</v>
      </c>
      <c r="E62" s="736">
        <v>2.2999999999999998</v>
      </c>
      <c r="F62" s="737">
        <f>E62*B62</f>
        <v>114.99999999999999</v>
      </c>
      <c r="G62" s="738" t="s">
        <v>1365</v>
      </c>
      <c r="H62" s="747">
        <v>220</v>
      </c>
      <c r="I62" s="748"/>
      <c r="J62" s="739"/>
    </row>
    <row r="63" spans="1:11">
      <c r="A63" s="740" t="s">
        <v>1366</v>
      </c>
      <c r="B63" s="741">
        <v>80</v>
      </c>
      <c r="C63" s="742" t="s">
        <v>198</v>
      </c>
      <c r="D63" s="743">
        <v>7.8</v>
      </c>
      <c r="E63" s="736">
        <v>8.5399999999999991</v>
      </c>
      <c r="F63" s="737">
        <f t="shared" ref="F63:F64" si="2">E63*B63</f>
        <v>683.19999999999993</v>
      </c>
      <c r="G63" s="744" t="s">
        <v>1367</v>
      </c>
      <c r="H63" s="749">
        <v>1</v>
      </c>
      <c r="I63" s="748"/>
      <c r="J63" s="745" t="s">
        <v>1368</v>
      </c>
    </row>
    <row r="64" spans="1:11">
      <c r="A64" s="740" t="s">
        <v>1369</v>
      </c>
      <c r="B64" s="742">
        <v>200</v>
      </c>
      <c r="C64" s="742" t="s">
        <v>200</v>
      </c>
      <c r="D64" s="743">
        <v>1.5</v>
      </c>
      <c r="E64" s="736">
        <v>1.64</v>
      </c>
      <c r="F64" s="737">
        <f t="shared" si="2"/>
        <v>328</v>
      </c>
      <c r="G64" s="746" t="s">
        <v>1370</v>
      </c>
      <c r="H64" s="749">
        <v>1</v>
      </c>
      <c r="I64" s="748"/>
      <c r="J64" s="745"/>
    </row>
  </sheetData>
  <sheetProtection selectLockedCells="1"/>
  <mergeCells count="32">
    <mergeCell ref="A11:G11"/>
    <mergeCell ref="A3:B3"/>
    <mergeCell ref="A5:B5"/>
    <mergeCell ref="A7:B7"/>
    <mergeCell ref="A8:B8"/>
    <mergeCell ref="A13:G13"/>
    <mergeCell ref="A31:D31"/>
    <mergeCell ref="A29:D29"/>
    <mergeCell ref="A38:G38"/>
    <mergeCell ref="A39:G39"/>
    <mergeCell ref="A33:G33"/>
    <mergeCell ref="E31:F31"/>
    <mergeCell ref="E29:F29"/>
    <mergeCell ref="G15:G18"/>
    <mergeCell ref="A48:J48"/>
    <mergeCell ref="J15:J18"/>
    <mergeCell ref="A46:G47"/>
    <mergeCell ref="H15:H18"/>
    <mergeCell ref="I15:I18"/>
    <mergeCell ref="A26:C26"/>
    <mergeCell ref="A51:C51"/>
    <mergeCell ref="D51:K51"/>
    <mergeCell ref="A52:C52"/>
    <mergeCell ref="D52:K52"/>
    <mergeCell ref="A53:C53"/>
    <mergeCell ref="D53:K53"/>
    <mergeCell ref="A54:C54"/>
    <mergeCell ref="D54:K54"/>
    <mergeCell ref="G57:G60"/>
    <mergeCell ref="H57:H60"/>
    <mergeCell ref="I57:I60"/>
    <mergeCell ref="J57:J60"/>
  </mergeCells>
  <phoneticPr fontId="12" type="noConversion"/>
  <pageMargins left="0.39370078740157483" right="0.19685039370078741" top="0.39370078740157483" bottom="0.39370078740157483" header="0.19685039370078741" footer="0.19685039370078741"/>
  <pageSetup paperSize="9" scale="70" orientation="portrait" horizontalDpi="300" verticalDpi="300" r:id="rId1"/>
  <headerFooter>
    <oddFooter>&amp;CStran &amp;P od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249977111117893"/>
  </sheetPr>
  <dimension ref="A2:L50"/>
  <sheetViews>
    <sheetView view="pageLayout" topLeftCell="A19" zoomScaleNormal="100" workbookViewId="0">
      <selection activeCell="F50" sqref="F50"/>
    </sheetView>
  </sheetViews>
  <sheetFormatPr defaultRowHeight="15"/>
  <cols>
    <col min="1" max="1" width="49" customWidth="1"/>
    <col min="2" max="2" width="7.5703125" style="24" customWidth="1"/>
    <col min="3" max="3" width="5.85546875" style="176" customWidth="1"/>
    <col min="4" max="4" width="7.28515625" customWidth="1"/>
    <col min="5" max="5" width="9" customWidth="1"/>
    <col min="6" max="6" width="8.85546875" customWidth="1"/>
    <col min="7" max="7" width="11.7109375" customWidth="1"/>
    <col min="8" max="8" width="11.5703125" customWidth="1"/>
    <col min="9" max="9" width="8.140625" customWidth="1"/>
    <col min="10" max="10" width="15.42578125" customWidth="1"/>
  </cols>
  <sheetData>
    <row r="2" spans="1:10">
      <c r="A2" s="136" t="s">
        <v>190</v>
      </c>
      <c r="B2" s="137"/>
    </row>
    <row r="3" spans="1:10">
      <c r="A3" s="826" t="s">
        <v>191</v>
      </c>
      <c r="B3" s="827"/>
    </row>
    <row r="4" spans="1:10">
      <c r="A4" s="138"/>
      <c r="B4" s="139"/>
    </row>
    <row r="5" spans="1:10">
      <c r="A5" s="826" t="s">
        <v>192</v>
      </c>
      <c r="B5" s="827"/>
    </row>
    <row r="6" spans="1:10">
      <c r="A6" s="138"/>
      <c r="B6" s="139"/>
    </row>
    <row r="7" spans="1:10">
      <c r="A7" s="826" t="s">
        <v>193</v>
      </c>
      <c r="B7" s="827"/>
    </row>
    <row r="8" spans="1:10">
      <c r="A8" s="828" t="s">
        <v>194</v>
      </c>
      <c r="B8" s="829"/>
    </row>
    <row r="10" spans="1:10" ht="19.5" customHeight="1"/>
    <row r="11" spans="1:10" ht="18.75">
      <c r="A11" s="814" t="s">
        <v>160</v>
      </c>
      <c r="B11" s="814"/>
      <c r="C11" s="814"/>
      <c r="D11" s="814"/>
      <c r="E11" s="814"/>
      <c r="F11" s="814"/>
      <c r="G11" s="814"/>
    </row>
    <row r="12" spans="1:10" ht="18.75">
      <c r="A12" s="28"/>
      <c r="B12" s="91"/>
      <c r="C12" s="177"/>
      <c r="D12" s="28"/>
      <c r="E12" s="28"/>
      <c r="F12" s="28"/>
      <c r="G12" s="28"/>
    </row>
    <row r="13" spans="1:10" ht="18.75">
      <c r="A13" s="814" t="s">
        <v>1305</v>
      </c>
      <c r="B13" s="814"/>
      <c r="C13" s="814"/>
      <c r="D13" s="814"/>
      <c r="E13" s="814"/>
      <c r="F13" s="814"/>
      <c r="G13" s="814"/>
    </row>
    <row r="14" spans="1:10" ht="19.5" thickBot="1">
      <c r="A14" s="577"/>
      <c r="B14" s="577"/>
      <c r="C14" s="577"/>
      <c r="D14" s="577"/>
      <c r="E14" s="577"/>
      <c r="F14" s="577"/>
      <c r="G14" s="577"/>
    </row>
    <row r="15" spans="1:10">
      <c r="A15" s="50" t="s">
        <v>206</v>
      </c>
      <c r="B15" s="67" t="s">
        <v>169</v>
      </c>
      <c r="C15" s="179" t="s">
        <v>168</v>
      </c>
      <c r="D15" s="59" t="s">
        <v>167</v>
      </c>
      <c r="E15" s="58" t="s">
        <v>171</v>
      </c>
      <c r="F15" s="46" t="s">
        <v>174</v>
      </c>
      <c r="G15" s="869" t="s">
        <v>1322</v>
      </c>
      <c r="H15" s="895" t="s">
        <v>203</v>
      </c>
      <c r="I15" s="904" t="s">
        <v>204</v>
      </c>
      <c r="J15" s="867" t="s">
        <v>1328</v>
      </c>
    </row>
    <row r="16" spans="1:10">
      <c r="A16" s="52"/>
      <c r="B16" s="68" t="s">
        <v>162</v>
      </c>
      <c r="C16" s="180" t="s">
        <v>163</v>
      </c>
      <c r="D16" s="61" t="s">
        <v>164</v>
      </c>
      <c r="E16" s="60" t="s">
        <v>172</v>
      </c>
      <c r="F16" s="47" t="s">
        <v>175</v>
      </c>
      <c r="G16" s="870"/>
      <c r="H16" s="895"/>
      <c r="I16" s="904"/>
      <c r="J16" s="865"/>
    </row>
    <row r="17" spans="1:11">
      <c r="A17" s="52"/>
      <c r="B17" s="68"/>
      <c r="C17" s="180"/>
      <c r="D17" s="61" t="s">
        <v>165</v>
      </c>
      <c r="E17" s="60" t="s">
        <v>173</v>
      </c>
      <c r="F17" s="47" t="s">
        <v>170</v>
      </c>
      <c r="G17" s="870"/>
      <c r="H17" s="895"/>
      <c r="I17" s="904"/>
      <c r="J17" s="865"/>
    </row>
    <row r="18" spans="1:11" ht="33" customHeight="1">
      <c r="A18" s="54"/>
      <c r="B18" s="69"/>
      <c r="C18" s="181"/>
      <c r="D18" s="63" t="s">
        <v>166</v>
      </c>
      <c r="E18" s="62" t="s">
        <v>166</v>
      </c>
      <c r="F18" s="48" t="s">
        <v>166</v>
      </c>
      <c r="G18" s="871"/>
      <c r="H18" s="895"/>
      <c r="I18" s="904"/>
      <c r="J18" s="865"/>
    </row>
    <row r="19" spans="1:11" ht="15.75" thickBot="1">
      <c r="A19" s="56">
        <v>1</v>
      </c>
      <c r="B19" s="70">
        <v>2</v>
      </c>
      <c r="C19" s="182">
        <v>3</v>
      </c>
      <c r="D19" s="65">
        <v>4</v>
      </c>
      <c r="E19" s="64">
        <v>5</v>
      </c>
      <c r="F19" s="49" t="s">
        <v>176</v>
      </c>
      <c r="G19" s="230">
        <v>7</v>
      </c>
      <c r="H19" s="653">
        <v>8</v>
      </c>
      <c r="I19" s="654">
        <v>9</v>
      </c>
      <c r="J19" s="620">
        <v>10</v>
      </c>
      <c r="K19" s="611"/>
    </row>
    <row r="20" spans="1:11" ht="25.5">
      <c r="A20" s="580" t="s">
        <v>1306</v>
      </c>
      <c r="B20" s="38">
        <v>9000</v>
      </c>
      <c r="C20" s="188" t="s">
        <v>200</v>
      </c>
      <c r="D20" s="149"/>
      <c r="E20" s="149"/>
      <c r="F20" s="154">
        <f>B20*E20</f>
        <v>0</v>
      </c>
      <c r="G20" s="234"/>
      <c r="H20" s="206"/>
      <c r="I20" s="206"/>
      <c r="J20" s="206"/>
    </row>
    <row r="21" spans="1:11" ht="25.5">
      <c r="A21" s="580" t="s">
        <v>1307</v>
      </c>
      <c r="B21" s="38">
        <v>300</v>
      </c>
      <c r="C21" s="188" t="s">
        <v>200</v>
      </c>
      <c r="D21" s="149"/>
      <c r="E21" s="149"/>
      <c r="F21" s="154">
        <f>B21*E21</f>
        <v>0</v>
      </c>
      <c r="G21" s="234"/>
      <c r="H21" s="206"/>
      <c r="I21" s="206"/>
      <c r="J21" s="206"/>
    </row>
    <row r="22" spans="1:11" ht="25.5">
      <c r="A22" s="580" t="s">
        <v>1308</v>
      </c>
      <c r="B22" s="21">
        <v>1000</v>
      </c>
      <c r="C22" s="183" t="s">
        <v>199</v>
      </c>
      <c r="D22" s="150"/>
      <c r="E22" s="150"/>
      <c r="F22" s="154">
        <f t="shared" ref="F22" si="0">B22*E22</f>
        <v>0</v>
      </c>
      <c r="G22" s="232"/>
      <c r="H22" s="206"/>
      <c r="I22" s="206"/>
      <c r="J22" s="206"/>
    </row>
    <row r="23" spans="1:11" ht="19.5" thickBot="1">
      <c r="A23" s="581" t="s">
        <v>201</v>
      </c>
      <c r="B23" s="582"/>
      <c r="C23" s="582"/>
      <c r="D23" s="582"/>
      <c r="E23" s="582"/>
      <c r="F23" s="245">
        <f>SUM(F20:F22)</f>
        <v>0</v>
      </c>
      <c r="G23" s="684"/>
      <c r="H23" s="206"/>
      <c r="I23" s="206"/>
      <c r="J23" s="206"/>
    </row>
    <row r="24" spans="1:11" ht="18.75">
      <c r="A24" s="105"/>
      <c r="B24" s="105"/>
      <c r="C24" s="185"/>
      <c r="D24" s="115"/>
      <c r="E24" s="115"/>
      <c r="F24" s="148"/>
      <c r="G24" s="107"/>
    </row>
    <row r="25" spans="1:11" ht="15.75" thickBot="1"/>
    <row r="26" spans="1:11" ht="19.5" thickBot="1">
      <c r="A26" s="819" t="s">
        <v>195</v>
      </c>
      <c r="B26" s="819"/>
      <c r="C26" s="819"/>
      <c r="D26" s="819"/>
      <c r="E26" s="817">
        <f>F23/1.095</f>
        <v>0</v>
      </c>
      <c r="F26" s="818"/>
      <c r="G26" s="143" t="s">
        <v>166</v>
      </c>
    </row>
    <row r="27" spans="1:11" ht="16.5" thickBot="1">
      <c r="A27" s="143"/>
      <c r="B27" s="143"/>
      <c r="C27" s="186"/>
      <c r="D27" s="145"/>
      <c r="E27" s="133"/>
      <c r="F27" s="135"/>
      <c r="G27" s="143"/>
    </row>
    <row r="28" spans="1:11" ht="19.5" thickBot="1">
      <c r="A28" s="824" t="s">
        <v>196</v>
      </c>
      <c r="B28" s="824"/>
      <c r="C28" s="824"/>
      <c r="D28" s="824"/>
      <c r="E28" s="815">
        <f>F26*1</f>
        <v>0</v>
      </c>
      <c r="F28" s="816"/>
      <c r="G28" s="143" t="s">
        <v>166</v>
      </c>
    </row>
    <row r="30" spans="1:11">
      <c r="A30" s="197"/>
      <c r="B30" s="98"/>
      <c r="C30" s="178"/>
      <c r="D30" s="85"/>
      <c r="E30" s="85"/>
      <c r="F30" s="85"/>
      <c r="G30" s="85"/>
    </row>
    <row r="31" spans="1:11" ht="15.75">
      <c r="A31" s="133" t="s">
        <v>156</v>
      </c>
      <c r="B31" s="157"/>
      <c r="C31" s="187" t="s">
        <v>158</v>
      </c>
      <c r="D31" s="133"/>
      <c r="E31" s="133"/>
      <c r="F31" s="135" t="s">
        <v>159</v>
      </c>
      <c r="G31" s="133"/>
    </row>
    <row r="32" spans="1:11" ht="15.75">
      <c r="A32" s="133" t="s">
        <v>157</v>
      </c>
      <c r="B32" s="157"/>
      <c r="C32" s="187"/>
      <c r="D32" s="133"/>
      <c r="E32" s="133"/>
      <c r="F32" s="135"/>
      <c r="G32" s="133"/>
    </row>
    <row r="33" spans="1:12" ht="15.75">
      <c r="A33" s="133"/>
      <c r="B33" s="157"/>
      <c r="C33" s="187"/>
      <c r="D33" s="133"/>
      <c r="E33" s="133"/>
      <c r="F33" s="135"/>
      <c r="G33" s="133"/>
    </row>
    <row r="34" spans="1:12" ht="50.25" customHeight="1">
      <c r="A34" s="813" t="s">
        <v>1331</v>
      </c>
      <c r="B34" s="813"/>
      <c r="C34" s="813"/>
      <c r="D34" s="813"/>
      <c r="E34" s="813"/>
      <c r="F34" s="813"/>
      <c r="G34" s="813"/>
      <c r="H34" s="813"/>
      <c r="I34" s="813"/>
      <c r="J34" s="813"/>
      <c r="K34" s="710"/>
      <c r="L34" s="710"/>
    </row>
    <row r="35" spans="1:12" ht="18" customHeight="1">
      <c r="A35" s="905"/>
      <c r="B35" s="905"/>
      <c r="C35" s="905"/>
      <c r="D35" s="905"/>
      <c r="E35" s="905"/>
      <c r="F35" s="905"/>
      <c r="G35" s="905"/>
    </row>
    <row r="36" spans="1:12" s="86" customFormat="1" ht="15.75">
      <c r="A36" s="726" t="s">
        <v>1346</v>
      </c>
      <c r="B36" s="727"/>
      <c r="C36" s="728"/>
      <c r="D36" s="728"/>
      <c r="E36" s="728"/>
      <c r="F36" s="728"/>
      <c r="G36" s="728"/>
      <c r="H36" s="729"/>
      <c r="I36" s="729"/>
      <c r="J36" s="731"/>
      <c r="K36" s="730"/>
    </row>
    <row r="37" spans="1:12" s="89" customFormat="1" ht="28.5" customHeight="1">
      <c r="A37" s="807" t="s">
        <v>1351</v>
      </c>
      <c r="B37" s="807"/>
      <c r="C37" s="807"/>
      <c r="D37" s="808" t="s">
        <v>1347</v>
      </c>
      <c r="E37" s="808"/>
      <c r="F37" s="808"/>
      <c r="G37" s="808"/>
      <c r="H37" s="808"/>
      <c r="I37" s="808"/>
      <c r="J37" s="808"/>
      <c r="K37" s="808"/>
    </row>
    <row r="38" spans="1:12" s="89" customFormat="1" ht="16.5" customHeight="1">
      <c r="A38" s="809" t="s">
        <v>1352</v>
      </c>
      <c r="B38" s="809"/>
      <c r="C38" s="809"/>
      <c r="D38" s="807" t="s">
        <v>1348</v>
      </c>
      <c r="E38" s="807"/>
      <c r="F38" s="807"/>
      <c r="G38" s="807"/>
      <c r="H38" s="807"/>
      <c r="I38" s="807"/>
      <c r="J38" s="807"/>
      <c r="K38" s="807"/>
    </row>
    <row r="39" spans="1:12" ht="45" customHeight="1">
      <c r="A39" s="809" t="s">
        <v>1355</v>
      </c>
      <c r="B39" s="809"/>
      <c r="C39" s="809"/>
      <c r="D39" s="809" t="s">
        <v>1354</v>
      </c>
      <c r="E39" s="809"/>
      <c r="F39" s="809"/>
      <c r="G39" s="809"/>
      <c r="H39" s="809"/>
      <c r="I39" s="809"/>
      <c r="J39" s="809"/>
      <c r="K39" s="809"/>
    </row>
    <row r="40" spans="1:12" ht="45" customHeight="1">
      <c r="A40" s="809" t="s">
        <v>1356</v>
      </c>
      <c r="B40" s="809"/>
      <c r="C40" s="809"/>
      <c r="D40" s="906" t="s">
        <v>1357</v>
      </c>
      <c r="E40" s="907"/>
      <c r="F40" s="907"/>
      <c r="G40" s="907"/>
      <c r="H40" s="907"/>
      <c r="I40" s="907"/>
      <c r="J40" s="908"/>
      <c r="K40" s="732"/>
    </row>
    <row r="41" spans="1:12" ht="25.5" customHeight="1"/>
    <row r="42" spans="1:12" ht="15.75" thickBot="1">
      <c r="A42" t="s">
        <v>1363</v>
      </c>
    </row>
    <row r="43" spans="1:12">
      <c r="A43" s="50" t="s">
        <v>206</v>
      </c>
      <c r="B43" s="67" t="s">
        <v>169</v>
      </c>
      <c r="C43" s="179" t="s">
        <v>168</v>
      </c>
      <c r="D43" s="59" t="s">
        <v>167</v>
      </c>
      <c r="E43" s="58" t="s">
        <v>171</v>
      </c>
      <c r="F43" s="46" t="s">
        <v>174</v>
      </c>
      <c r="G43" s="869" t="s">
        <v>1322</v>
      </c>
      <c r="H43" s="895" t="s">
        <v>203</v>
      </c>
      <c r="I43" s="904" t="s">
        <v>204</v>
      </c>
      <c r="J43" s="867" t="s">
        <v>1328</v>
      </c>
    </row>
    <row r="44" spans="1:12">
      <c r="A44" s="52"/>
      <c r="B44" s="68" t="s">
        <v>162</v>
      </c>
      <c r="C44" s="180" t="s">
        <v>163</v>
      </c>
      <c r="D44" s="61" t="s">
        <v>164</v>
      </c>
      <c r="E44" s="60" t="s">
        <v>172</v>
      </c>
      <c r="F44" s="47" t="s">
        <v>175</v>
      </c>
      <c r="G44" s="870"/>
      <c r="H44" s="895"/>
      <c r="I44" s="904"/>
      <c r="J44" s="865"/>
    </row>
    <row r="45" spans="1:12">
      <c r="A45" s="52"/>
      <c r="B45" s="68"/>
      <c r="C45" s="180"/>
      <c r="D45" s="61" t="s">
        <v>165</v>
      </c>
      <c r="E45" s="60" t="s">
        <v>173</v>
      </c>
      <c r="F45" s="47" t="s">
        <v>170</v>
      </c>
      <c r="G45" s="870"/>
      <c r="H45" s="895"/>
      <c r="I45" s="904"/>
      <c r="J45" s="865"/>
    </row>
    <row r="46" spans="1:12">
      <c r="A46" s="54"/>
      <c r="B46" s="69"/>
      <c r="C46" s="181"/>
      <c r="D46" s="63" t="s">
        <v>166</v>
      </c>
      <c r="E46" s="62" t="s">
        <v>166</v>
      </c>
      <c r="F46" s="48" t="s">
        <v>166</v>
      </c>
      <c r="G46" s="871"/>
      <c r="H46" s="895"/>
      <c r="I46" s="904"/>
      <c r="J46" s="865"/>
    </row>
    <row r="47" spans="1:12" ht="15.75" thickBot="1">
      <c r="A47" s="56">
        <v>1</v>
      </c>
      <c r="B47" s="70">
        <v>2</v>
      </c>
      <c r="C47" s="182">
        <v>3</v>
      </c>
      <c r="D47" s="65">
        <v>4</v>
      </c>
      <c r="E47" s="64">
        <v>5</v>
      </c>
      <c r="F47" s="49" t="s">
        <v>176</v>
      </c>
      <c r="G47" s="230">
        <v>7</v>
      </c>
      <c r="H47" s="653">
        <v>8</v>
      </c>
      <c r="I47" s="654">
        <v>9</v>
      </c>
      <c r="J47" s="620">
        <v>10</v>
      </c>
    </row>
    <row r="48" spans="1:12">
      <c r="A48" s="733" t="s">
        <v>1364</v>
      </c>
      <c r="B48" s="734">
        <v>50</v>
      </c>
      <c r="C48" s="735" t="s">
        <v>177</v>
      </c>
      <c r="D48" s="736">
        <v>2.1</v>
      </c>
      <c r="E48" s="736">
        <v>2.2999999999999998</v>
      </c>
      <c r="F48" s="737">
        <f>E48*B48</f>
        <v>114.99999999999999</v>
      </c>
      <c r="G48" s="738" t="s">
        <v>1365</v>
      </c>
      <c r="H48" s="747">
        <v>220</v>
      </c>
      <c r="I48" s="748"/>
      <c r="J48" s="739"/>
    </row>
    <row r="49" spans="1:10">
      <c r="A49" s="740" t="s">
        <v>1366</v>
      </c>
      <c r="B49" s="741">
        <v>80</v>
      </c>
      <c r="C49" s="742" t="s">
        <v>198</v>
      </c>
      <c r="D49" s="743">
        <v>7.8</v>
      </c>
      <c r="E49" s="736">
        <v>8.5399999999999991</v>
      </c>
      <c r="F49" s="737">
        <f t="shared" ref="F49:F50" si="1">E49*B49</f>
        <v>683.19999999999993</v>
      </c>
      <c r="G49" s="744" t="s">
        <v>1367</v>
      </c>
      <c r="H49" s="749">
        <v>1</v>
      </c>
      <c r="I49" s="748"/>
      <c r="J49" s="745" t="s">
        <v>1368</v>
      </c>
    </row>
    <row r="50" spans="1:10">
      <c r="A50" s="740" t="s">
        <v>1369</v>
      </c>
      <c r="B50" s="742">
        <v>200</v>
      </c>
      <c r="C50" s="742" t="s">
        <v>200</v>
      </c>
      <c r="D50" s="743">
        <v>1.5</v>
      </c>
      <c r="E50" s="736">
        <v>1.64</v>
      </c>
      <c r="F50" s="737">
        <f t="shared" si="1"/>
        <v>328</v>
      </c>
      <c r="G50" s="746" t="s">
        <v>1370</v>
      </c>
      <c r="H50" s="749">
        <v>1</v>
      </c>
      <c r="I50" s="748"/>
      <c r="J50" s="745"/>
    </row>
  </sheetData>
  <sheetProtection selectLockedCells="1"/>
  <mergeCells count="28">
    <mergeCell ref="A38:C38"/>
    <mergeCell ref="D38:K38"/>
    <mergeCell ref="A40:C40"/>
    <mergeCell ref="A39:C39"/>
    <mergeCell ref="D39:K39"/>
    <mergeCell ref="D40:J40"/>
    <mergeCell ref="G15:G18"/>
    <mergeCell ref="A34:J34"/>
    <mergeCell ref="H15:H18"/>
    <mergeCell ref="I15:I18"/>
    <mergeCell ref="A37:C37"/>
    <mergeCell ref="D37:K37"/>
    <mergeCell ref="G43:G46"/>
    <mergeCell ref="H43:H46"/>
    <mergeCell ref="I43:I46"/>
    <mergeCell ref="J43:J46"/>
    <mergeCell ref="A3:B3"/>
    <mergeCell ref="A5:B5"/>
    <mergeCell ref="A7:B7"/>
    <mergeCell ref="A8:B8"/>
    <mergeCell ref="E28:F28"/>
    <mergeCell ref="A28:D28"/>
    <mergeCell ref="E26:F26"/>
    <mergeCell ref="A26:D26"/>
    <mergeCell ref="J15:J18"/>
    <mergeCell ref="A13:G13"/>
    <mergeCell ref="A11:G11"/>
    <mergeCell ref="A35:G35"/>
  </mergeCells>
  <phoneticPr fontId="12" type="noConversion"/>
  <pageMargins left="0.39370078740157483" right="0.19685039370078741" top="0.39370078740157483" bottom="0.39370078740157483" header="0.19685039370078741" footer="0.19685039370078741"/>
  <pageSetup paperSize="9" scale="70" orientation="portrait" r:id="rId1"/>
  <headerFooter>
    <oddFooter>Stran &amp;P od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249977111117893"/>
  </sheetPr>
  <dimension ref="A2:L64"/>
  <sheetViews>
    <sheetView view="pageLayout" topLeftCell="A40" zoomScaleNormal="100" workbookViewId="0">
      <selection activeCell="F36" sqref="F36"/>
    </sheetView>
  </sheetViews>
  <sheetFormatPr defaultRowHeight="15"/>
  <cols>
    <col min="1" max="1" width="42.5703125" customWidth="1"/>
    <col min="2" max="2" width="8.42578125" style="24" customWidth="1"/>
    <col min="3" max="3" width="8.28515625" style="176" customWidth="1"/>
    <col min="4" max="4" width="9" customWidth="1"/>
    <col min="5" max="5" width="8.42578125" customWidth="1"/>
    <col min="6" max="6" width="9.28515625" customWidth="1"/>
    <col min="7" max="7" width="15.85546875" customWidth="1"/>
    <col min="8" max="8" width="12.85546875" customWidth="1"/>
    <col min="9" max="9" width="12.140625" customWidth="1"/>
    <col min="10" max="10" width="14.85546875" customWidth="1"/>
  </cols>
  <sheetData>
    <row r="2" spans="1:10">
      <c r="A2" s="136" t="s">
        <v>190</v>
      </c>
      <c r="B2" s="137"/>
    </row>
    <row r="3" spans="1:10">
      <c r="A3" s="826" t="s">
        <v>191</v>
      </c>
      <c r="B3" s="827"/>
    </row>
    <row r="4" spans="1:10">
      <c r="A4" s="138"/>
      <c r="B4" s="139"/>
    </row>
    <row r="5" spans="1:10">
      <c r="A5" s="826" t="s">
        <v>192</v>
      </c>
      <c r="B5" s="827"/>
    </row>
    <row r="6" spans="1:10">
      <c r="A6" s="138"/>
      <c r="B6" s="139"/>
    </row>
    <row r="7" spans="1:10">
      <c r="A7" s="826" t="s">
        <v>193</v>
      </c>
      <c r="B7" s="827"/>
    </row>
    <row r="8" spans="1:10">
      <c r="A8" s="828" t="s">
        <v>194</v>
      </c>
      <c r="B8" s="829"/>
    </row>
    <row r="10" spans="1:10" ht="19.5" customHeight="1"/>
    <row r="11" spans="1:10" ht="18.75">
      <c r="A11" s="814" t="s">
        <v>160</v>
      </c>
      <c r="B11" s="814"/>
      <c r="C11" s="814"/>
      <c r="D11" s="814"/>
      <c r="E11" s="814"/>
      <c r="F11" s="814"/>
      <c r="G11" s="814"/>
    </row>
    <row r="12" spans="1:10" ht="13.5" customHeight="1">
      <c r="A12" s="455"/>
      <c r="B12" s="91"/>
      <c r="C12" s="458"/>
      <c r="D12" s="455"/>
      <c r="E12" s="455"/>
      <c r="F12" s="455"/>
      <c r="G12" s="455"/>
    </row>
    <row r="13" spans="1:10" ht="18.75">
      <c r="A13" s="814" t="s">
        <v>1316</v>
      </c>
      <c r="B13" s="814"/>
      <c r="C13" s="814"/>
      <c r="D13" s="814"/>
      <c r="E13" s="814"/>
      <c r="F13" s="814"/>
      <c r="G13" s="814"/>
    </row>
    <row r="14" spans="1:10" ht="19.5" thickBot="1">
      <c r="A14" s="577"/>
      <c r="B14" s="577"/>
      <c r="C14" s="577"/>
      <c r="D14" s="577"/>
      <c r="E14" s="577"/>
      <c r="F14" s="577"/>
      <c r="G14" s="577"/>
    </row>
    <row r="15" spans="1:10">
      <c r="A15" s="50" t="s">
        <v>206</v>
      </c>
      <c r="B15" s="67" t="s">
        <v>169</v>
      </c>
      <c r="C15" s="179" t="s">
        <v>168</v>
      </c>
      <c r="D15" s="59" t="s">
        <v>167</v>
      </c>
      <c r="E15" s="58" t="s">
        <v>171</v>
      </c>
      <c r="F15" s="46" t="s">
        <v>174</v>
      </c>
      <c r="G15" s="803" t="s">
        <v>1323</v>
      </c>
      <c r="H15" s="895" t="s">
        <v>203</v>
      </c>
      <c r="I15" s="904" t="s">
        <v>204</v>
      </c>
      <c r="J15" s="867" t="s">
        <v>1328</v>
      </c>
    </row>
    <row r="16" spans="1:10">
      <c r="A16" s="52"/>
      <c r="B16" s="68" t="s">
        <v>162</v>
      </c>
      <c r="C16" s="180" t="s">
        <v>163</v>
      </c>
      <c r="D16" s="61" t="s">
        <v>164</v>
      </c>
      <c r="E16" s="60" t="s">
        <v>172</v>
      </c>
      <c r="F16" s="47" t="s">
        <v>175</v>
      </c>
      <c r="G16" s="804"/>
      <c r="H16" s="895"/>
      <c r="I16" s="904"/>
      <c r="J16" s="865"/>
    </row>
    <row r="17" spans="1:10">
      <c r="A17" s="52"/>
      <c r="B17" s="68"/>
      <c r="C17" s="180"/>
      <c r="D17" s="61" t="s">
        <v>165</v>
      </c>
      <c r="E17" s="60" t="s">
        <v>173</v>
      </c>
      <c r="F17" s="47" t="s">
        <v>170</v>
      </c>
      <c r="G17" s="804"/>
      <c r="H17" s="895"/>
      <c r="I17" s="904"/>
      <c r="J17" s="865"/>
    </row>
    <row r="18" spans="1:10" ht="67.5" customHeight="1">
      <c r="A18" s="54"/>
      <c r="B18" s="69"/>
      <c r="C18" s="181"/>
      <c r="D18" s="63" t="s">
        <v>166</v>
      </c>
      <c r="E18" s="62" t="s">
        <v>166</v>
      </c>
      <c r="F18" s="48" t="s">
        <v>166</v>
      </c>
      <c r="G18" s="805"/>
      <c r="H18" s="895"/>
      <c r="I18" s="904"/>
      <c r="J18" s="865"/>
    </row>
    <row r="19" spans="1:10" ht="15.75" thickBot="1">
      <c r="A19" s="56">
        <v>1</v>
      </c>
      <c r="B19" s="70">
        <v>2</v>
      </c>
      <c r="C19" s="182">
        <v>3</v>
      </c>
      <c r="D19" s="65">
        <v>4</v>
      </c>
      <c r="E19" s="64">
        <v>5</v>
      </c>
      <c r="F19" s="49" t="s">
        <v>176</v>
      </c>
      <c r="G19" s="230">
        <v>7</v>
      </c>
      <c r="H19" s="653">
        <v>8</v>
      </c>
      <c r="I19" s="654">
        <v>9</v>
      </c>
      <c r="J19" s="620">
        <v>10</v>
      </c>
    </row>
    <row r="20" spans="1:10" ht="25.5">
      <c r="A20" s="583" t="s">
        <v>1277</v>
      </c>
      <c r="B20" s="21">
        <v>300</v>
      </c>
      <c r="C20" s="183" t="s">
        <v>200</v>
      </c>
      <c r="D20" s="150"/>
      <c r="E20" s="150"/>
      <c r="F20" s="154">
        <f t="shared" ref="F20:F35" si="0">B20*E20</f>
        <v>0</v>
      </c>
      <c r="G20" s="232"/>
      <c r="H20" s="206"/>
      <c r="I20" s="206"/>
      <c r="J20" s="206"/>
    </row>
    <row r="21" spans="1:10" ht="25.5">
      <c r="A21" s="583" t="s">
        <v>1278</v>
      </c>
      <c r="B21" s="21">
        <v>800</v>
      </c>
      <c r="C21" s="183" t="s">
        <v>199</v>
      </c>
      <c r="D21" s="150"/>
      <c r="E21" s="150"/>
      <c r="F21" s="154">
        <f t="shared" si="0"/>
        <v>0</v>
      </c>
      <c r="G21" s="232"/>
      <c r="H21" s="206"/>
      <c r="I21" s="206"/>
      <c r="J21" s="206"/>
    </row>
    <row r="22" spans="1:10" ht="25.5">
      <c r="A22" s="583" t="s">
        <v>1279</v>
      </c>
      <c r="B22" s="21">
        <v>1000</v>
      </c>
      <c r="C22" s="183" t="s">
        <v>199</v>
      </c>
      <c r="D22" s="150"/>
      <c r="E22" s="150"/>
      <c r="F22" s="154">
        <f t="shared" si="0"/>
        <v>0</v>
      </c>
      <c r="G22" s="232"/>
      <c r="H22" s="206"/>
      <c r="I22" s="206"/>
      <c r="J22" s="206"/>
    </row>
    <row r="23" spans="1:10" ht="25.5">
      <c r="A23" s="436" t="s">
        <v>1281</v>
      </c>
      <c r="B23" s="21">
        <v>8400</v>
      </c>
      <c r="C23" s="183" t="s">
        <v>199</v>
      </c>
      <c r="D23" s="150"/>
      <c r="E23" s="150"/>
      <c r="F23" s="154">
        <f t="shared" si="0"/>
        <v>0</v>
      </c>
      <c r="G23" s="232"/>
      <c r="H23" s="206"/>
      <c r="I23" s="206"/>
      <c r="J23" s="206"/>
    </row>
    <row r="24" spans="1:10" ht="25.5">
      <c r="A24" s="436" t="s">
        <v>1009</v>
      </c>
      <c r="B24" s="21">
        <v>1000</v>
      </c>
      <c r="C24" s="183" t="s">
        <v>200</v>
      </c>
      <c r="D24" s="150"/>
      <c r="E24" s="150"/>
      <c r="F24" s="154">
        <f t="shared" si="0"/>
        <v>0</v>
      </c>
      <c r="G24" s="232"/>
      <c r="H24" s="206"/>
      <c r="I24" s="206"/>
      <c r="J24" s="206"/>
    </row>
    <row r="25" spans="1:10" ht="25.5">
      <c r="A25" s="436" t="s">
        <v>1309</v>
      </c>
      <c r="B25" s="21">
        <v>1300</v>
      </c>
      <c r="C25" s="183" t="s">
        <v>200</v>
      </c>
      <c r="D25" s="150"/>
      <c r="E25" s="150"/>
      <c r="F25" s="154">
        <f t="shared" si="0"/>
        <v>0</v>
      </c>
      <c r="G25" s="232"/>
      <c r="H25" s="206"/>
      <c r="I25" s="206"/>
      <c r="J25" s="206"/>
    </row>
    <row r="26" spans="1:10" ht="38.25">
      <c r="A26" s="436" t="s">
        <v>1280</v>
      </c>
      <c r="B26" s="21">
        <v>8400</v>
      </c>
      <c r="C26" s="183" t="s">
        <v>199</v>
      </c>
      <c r="D26" s="150"/>
      <c r="E26" s="150"/>
      <c r="F26" s="154">
        <f t="shared" si="0"/>
        <v>0</v>
      </c>
      <c r="G26" s="232"/>
      <c r="H26" s="206"/>
      <c r="I26" s="206"/>
      <c r="J26" s="206"/>
    </row>
    <row r="27" spans="1:10" ht="38.25">
      <c r="A27" s="436" t="s">
        <v>1010</v>
      </c>
      <c r="B27" s="21">
        <v>1000</v>
      </c>
      <c r="C27" s="183" t="s">
        <v>200</v>
      </c>
      <c r="D27" s="150"/>
      <c r="E27" s="150"/>
      <c r="F27" s="154">
        <f t="shared" si="0"/>
        <v>0</v>
      </c>
      <c r="G27" s="232"/>
      <c r="H27" s="206"/>
      <c r="I27" s="206"/>
      <c r="J27" s="206"/>
    </row>
    <row r="28" spans="1:10" ht="38.25">
      <c r="A28" s="436" t="s">
        <v>1310</v>
      </c>
      <c r="B28" s="21">
        <v>1300</v>
      </c>
      <c r="C28" s="183" t="s">
        <v>200</v>
      </c>
      <c r="D28" s="150"/>
      <c r="E28" s="150"/>
      <c r="F28" s="154">
        <f t="shared" si="0"/>
        <v>0</v>
      </c>
      <c r="G28" s="232"/>
      <c r="H28" s="206"/>
      <c r="I28" s="206"/>
      <c r="J28" s="206"/>
    </row>
    <row r="29" spans="1:10">
      <c r="A29" s="583" t="s">
        <v>1311</v>
      </c>
      <c r="B29" s="25">
        <v>1300</v>
      </c>
      <c r="C29" s="183" t="s">
        <v>199</v>
      </c>
      <c r="D29" s="151"/>
      <c r="E29" s="151"/>
      <c r="F29" s="154">
        <f t="shared" si="0"/>
        <v>0</v>
      </c>
      <c r="G29" s="233"/>
      <c r="H29" s="206"/>
      <c r="I29" s="206"/>
      <c r="J29" s="206"/>
    </row>
    <row r="30" spans="1:10">
      <c r="A30" s="583" t="s">
        <v>1312</v>
      </c>
      <c r="B30" s="25">
        <v>1300</v>
      </c>
      <c r="C30" s="183" t="s">
        <v>200</v>
      </c>
      <c r="D30" s="151"/>
      <c r="E30" s="151"/>
      <c r="F30" s="154">
        <f t="shared" si="0"/>
        <v>0</v>
      </c>
      <c r="G30" s="233"/>
      <c r="H30" s="206"/>
      <c r="I30" s="206"/>
      <c r="J30" s="206"/>
    </row>
    <row r="31" spans="1:10" ht="25.5">
      <c r="A31" s="583" t="s">
        <v>1313</v>
      </c>
      <c r="B31" s="25">
        <v>300</v>
      </c>
      <c r="C31" s="183" t="s">
        <v>199</v>
      </c>
      <c r="D31" s="151"/>
      <c r="E31" s="151"/>
      <c r="F31" s="154">
        <f t="shared" si="0"/>
        <v>0</v>
      </c>
      <c r="G31" s="233"/>
      <c r="H31" s="206"/>
      <c r="I31" s="206"/>
      <c r="J31" s="206"/>
    </row>
    <row r="32" spans="1:10">
      <c r="A32" s="583" t="s">
        <v>1314</v>
      </c>
      <c r="B32" s="21">
        <v>50</v>
      </c>
      <c r="C32" s="183" t="s">
        <v>199</v>
      </c>
      <c r="D32" s="150"/>
      <c r="E32" s="150"/>
      <c r="F32" s="154">
        <f t="shared" si="0"/>
        <v>0</v>
      </c>
      <c r="G32" s="232"/>
      <c r="H32" s="206"/>
      <c r="I32" s="206"/>
      <c r="J32" s="206"/>
    </row>
    <row r="33" spans="1:12">
      <c r="A33" s="583" t="s">
        <v>1315</v>
      </c>
      <c r="B33" s="21">
        <v>330</v>
      </c>
      <c r="C33" s="183" t="s">
        <v>199</v>
      </c>
      <c r="D33" s="150"/>
      <c r="E33" s="150"/>
      <c r="F33" s="154">
        <f t="shared" si="0"/>
        <v>0</v>
      </c>
      <c r="G33" s="232"/>
      <c r="H33" s="206"/>
      <c r="I33" s="206"/>
      <c r="J33" s="206"/>
    </row>
    <row r="34" spans="1:12">
      <c r="A34" s="583" t="s">
        <v>1345</v>
      </c>
      <c r="B34" s="21">
        <v>1400</v>
      </c>
      <c r="C34" s="183" t="s">
        <v>199</v>
      </c>
      <c r="D34" s="150"/>
      <c r="E34" s="150"/>
      <c r="F34" s="154">
        <f t="shared" si="0"/>
        <v>0</v>
      </c>
      <c r="G34" s="232"/>
      <c r="H34" s="206"/>
      <c r="I34" s="206"/>
      <c r="J34" s="206"/>
    </row>
    <row r="35" spans="1:12" ht="15.75" thickBot="1">
      <c r="A35" s="583" t="s">
        <v>1344</v>
      </c>
      <c r="B35" s="21">
        <v>2100</v>
      </c>
      <c r="C35" s="183" t="s">
        <v>199</v>
      </c>
      <c r="D35" s="150"/>
      <c r="E35" s="150"/>
      <c r="F35" s="154">
        <f t="shared" si="0"/>
        <v>0</v>
      </c>
      <c r="G35" s="232"/>
      <c r="H35" s="206"/>
      <c r="I35" s="206"/>
      <c r="J35" s="206"/>
    </row>
    <row r="36" spans="1:12" ht="19.5" thickBot="1">
      <c r="A36" s="584" t="s">
        <v>202</v>
      </c>
      <c r="B36" s="585"/>
      <c r="C36" s="586"/>
      <c r="D36" s="153"/>
      <c r="E36" s="153"/>
      <c r="F36" s="158">
        <f>SUM(F20:F35)</f>
        <v>0</v>
      </c>
      <c r="G36" s="129"/>
    </row>
    <row r="37" spans="1:12" ht="18.75">
      <c r="A37" s="105"/>
      <c r="B37" s="105"/>
      <c r="C37" s="185"/>
      <c r="D37" s="115"/>
      <c r="E37" s="115"/>
      <c r="F37" s="148"/>
      <c r="G37" s="107"/>
    </row>
    <row r="38" spans="1:12" ht="15.75" thickBot="1"/>
    <row r="39" spans="1:12" ht="19.5" thickBot="1">
      <c r="A39" s="819" t="s">
        <v>195</v>
      </c>
      <c r="B39" s="819"/>
      <c r="C39" s="819"/>
      <c r="D39" s="819"/>
      <c r="E39" s="817">
        <f>F36/1.095</f>
        <v>0</v>
      </c>
      <c r="F39" s="818"/>
      <c r="G39" s="143" t="s">
        <v>166</v>
      </c>
    </row>
    <row r="40" spans="1:12" ht="16.5" thickBot="1">
      <c r="A40" s="143"/>
      <c r="B40" s="143"/>
      <c r="C40" s="186"/>
      <c r="D40" s="145"/>
      <c r="E40" s="133"/>
      <c r="F40" s="135"/>
      <c r="G40" s="143"/>
    </row>
    <row r="41" spans="1:12" ht="19.5" thickBot="1">
      <c r="A41" s="824" t="s">
        <v>196</v>
      </c>
      <c r="B41" s="824"/>
      <c r="C41" s="824"/>
      <c r="D41" s="824"/>
      <c r="E41" s="815">
        <f>F36*1</f>
        <v>0</v>
      </c>
      <c r="F41" s="816"/>
      <c r="G41" s="143" t="s">
        <v>166</v>
      </c>
    </row>
    <row r="43" spans="1:12">
      <c r="A43" s="456"/>
      <c r="B43" s="98"/>
      <c r="C43" s="178"/>
      <c r="D43" s="457"/>
      <c r="E43" s="457"/>
      <c r="F43" s="457"/>
      <c r="G43" s="457"/>
    </row>
    <row r="44" spans="1:12" ht="15.75">
      <c r="A44" s="133" t="s">
        <v>156</v>
      </c>
      <c r="B44" s="157"/>
      <c r="C44" s="187" t="s">
        <v>158</v>
      </c>
      <c r="D44" s="133"/>
      <c r="E44" s="133"/>
      <c r="F44" s="135" t="s">
        <v>159</v>
      </c>
      <c r="G44" s="133"/>
    </row>
    <row r="45" spans="1:12" ht="15.75">
      <c r="A45" s="133"/>
      <c r="B45" s="157"/>
      <c r="C45" s="187"/>
      <c r="D45" s="133"/>
      <c r="E45" s="133"/>
      <c r="F45" s="135"/>
      <c r="G45" s="133"/>
    </row>
    <row r="46" spans="1:12" ht="15.75">
      <c r="A46" s="133" t="s">
        <v>157</v>
      </c>
      <c r="B46" s="157"/>
      <c r="C46" s="187"/>
      <c r="D46" s="133"/>
      <c r="E46" s="133"/>
      <c r="F46" s="135"/>
      <c r="G46" s="133"/>
    </row>
    <row r="47" spans="1:12" ht="15.75">
      <c r="B47" s="157"/>
      <c r="C47" s="187"/>
      <c r="D47" s="133"/>
      <c r="E47" s="133"/>
      <c r="F47" s="135"/>
      <c r="G47" s="133"/>
    </row>
    <row r="48" spans="1:12" ht="39.75" customHeight="1">
      <c r="A48" s="840" t="s">
        <v>1331</v>
      </c>
      <c r="B48" s="872"/>
      <c r="C48" s="872"/>
      <c r="D48" s="872"/>
      <c r="E48" s="872"/>
      <c r="F48" s="872"/>
      <c r="G48" s="872"/>
      <c r="H48" s="872"/>
      <c r="I48" s="872"/>
      <c r="J48" s="872"/>
      <c r="K48" s="872"/>
      <c r="L48" s="872"/>
    </row>
    <row r="49" spans="1:11" s="86" customFormat="1" ht="15.75">
      <c r="B49"/>
    </row>
    <row r="50" spans="1:11" s="89" customFormat="1" ht="24" customHeight="1">
      <c r="A50" s="726" t="s">
        <v>1346</v>
      </c>
      <c r="B50" s="727"/>
      <c r="C50" s="728"/>
      <c r="D50" s="728"/>
      <c r="E50" s="728"/>
      <c r="F50" s="728"/>
      <c r="G50" s="728"/>
      <c r="H50" s="729"/>
      <c r="I50" s="729"/>
      <c r="J50" s="731"/>
      <c r="K50" s="730"/>
    </row>
    <row r="51" spans="1:11" s="89" customFormat="1" ht="24" customHeight="1">
      <c r="A51" s="807" t="s">
        <v>1351</v>
      </c>
      <c r="B51" s="807"/>
      <c r="C51" s="807"/>
      <c r="D51" s="808" t="s">
        <v>1347</v>
      </c>
      <c r="E51" s="808"/>
      <c r="F51" s="808"/>
      <c r="G51" s="808"/>
      <c r="H51" s="808"/>
      <c r="I51" s="808"/>
      <c r="J51" s="808"/>
      <c r="K51" s="808"/>
    </row>
    <row r="52" spans="1:11" ht="24" customHeight="1">
      <c r="A52" s="809" t="s">
        <v>1352</v>
      </c>
      <c r="B52" s="809"/>
      <c r="C52" s="809"/>
      <c r="D52" s="807" t="s">
        <v>1348</v>
      </c>
      <c r="E52" s="807"/>
      <c r="F52" s="807"/>
      <c r="G52" s="807"/>
      <c r="H52" s="807"/>
      <c r="I52" s="807"/>
      <c r="J52" s="807"/>
      <c r="K52" s="807"/>
    </row>
    <row r="53" spans="1:11" ht="24" customHeight="1">
      <c r="A53" s="809" t="s">
        <v>1355</v>
      </c>
      <c r="B53" s="809"/>
      <c r="C53" s="809"/>
      <c r="D53" s="809" t="s">
        <v>1354</v>
      </c>
      <c r="E53" s="809"/>
      <c r="F53" s="809"/>
      <c r="G53" s="809"/>
      <c r="H53" s="809"/>
      <c r="I53" s="809"/>
      <c r="J53" s="809"/>
      <c r="K53" s="809"/>
    </row>
    <row r="54" spans="1:11" ht="26.25" customHeight="1">
      <c r="A54" s="809" t="s">
        <v>1356</v>
      </c>
      <c r="B54" s="809"/>
      <c r="C54" s="809"/>
      <c r="D54" s="906" t="s">
        <v>1358</v>
      </c>
      <c r="E54" s="907"/>
      <c r="F54" s="907"/>
      <c r="G54" s="907"/>
      <c r="H54" s="907"/>
      <c r="I54" s="907"/>
      <c r="J54" s="907"/>
      <c r="K54" s="908"/>
    </row>
    <row r="56" spans="1:11" ht="15.75" thickBot="1">
      <c r="A56" t="s">
        <v>1363</v>
      </c>
    </row>
    <row r="57" spans="1:11">
      <c r="A57" s="50" t="s">
        <v>206</v>
      </c>
      <c r="B57" s="67" t="s">
        <v>169</v>
      </c>
      <c r="C57" s="179" t="s">
        <v>168</v>
      </c>
      <c r="D57" s="59" t="s">
        <v>167</v>
      </c>
      <c r="E57" s="58" t="s">
        <v>171</v>
      </c>
      <c r="F57" s="46" t="s">
        <v>174</v>
      </c>
      <c r="G57" s="803" t="s">
        <v>1323</v>
      </c>
      <c r="H57" s="895" t="s">
        <v>203</v>
      </c>
      <c r="I57" s="904" t="s">
        <v>204</v>
      </c>
      <c r="J57" s="867" t="s">
        <v>1328</v>
      </c>
    </row>
    <row r="58" spans="1:11">
      <c r="A58" s="52"/>
      <c r="B58" s="68" t="s">
        <v>162</v>
      </c>
      <c r="C58" s="180" t="s">
        <v>163</v>
      </c>
      <c r="D58" s="61" t="s">
        <v>164</v>
      </c>
      <c r="E58" s="60" t="s">
        <v>172</v>
      </c>
      <c r="F58" s="47" t="s">
        <v>175</v>
      </c>
      <c r="G58" s="804"/>
      <c r="H58" s="895"/>
      <c r="I58" s="904"/>
      <c r="J58" s="865"/>
    </row>
    <row r="59" spans="1:11">
      <c r="A59" s="52"/>
      <c r="B59" s="68"/>
      <c r="C59" s="180"/>
      <c r="D59" s="61" t="s">
        <v>165</v>
      </c>
      <c r="E59" s="60" t="s">
        <v>173</v>
      </c>
      <c r="F59" s="47" t="s">
        <v>170</v>
      </c>
      <c r="G59" s="804"/>
      <c r="H59" s="895"/>
      <c r="I59" s="904"/>
      <c r="J59" s="865"/>
    </row>
    <row r="60" spans="1:11">
      <c r="A60" s="54"/>
      <c r="B60" s="69"/>
      <c r="C60" s="181"/>
      <c r="D60" s="63" t="s">
        <v>166</v>
      </c>
      <c r="E60" s="62" t="s">
        <v>166</v>
      </c>
      <c r="F60" s="48" t="s">
        <v>166</v>
      </c>
      <c r="G60" s="805"/>
      <c r="H60" s="895"/>
      <c r="I60" s="904"/>
      <c r="J60" s="865"/>
    </row>
    <row r="61" spans="1:11" ht="15.75" thickBot="1">
      <c r="A61" s="56">
        <v>1</v>
      </c>
      <c r="B61" s="70">
        <v>2</v>
      </c>
      <c r="C61" s="182">
        <v>3</v>
      </c>
      <c r="D61" s="65">
        <v>4</v>
      </c>
      <c r="E61" s="64">
        <v>5</v>
      </c>
      <c r="F61" s="49" t="s">
        <v>176</v>
      </c>
      <c r="G61" s="230">
        <v>7</v>
      </c>
      <c r="H61" s="653">
        <v>8</v>
      </c>
      <c r="I61" s="654">
        <v>9</v>
      </c>
      <c r="J61" s="620">
        <v>10</v>
      </c>
    </row>
    <row r="62" spans="1:11">
      <c r="A62" s="733" t="s">
        <v>1364</v>
      </c>
      <c r="B62" s="734">
        <v>50</v>
      </c>
      <c r="C62" s="735" t="s">
        <v>177</v>
      </c>
      <c r="D62" s="736">
        <v>2.1</v>
      </c>
      <c r="E62" s="736">
        <v>2.2999999999999998</v>
      </c>
      <c r="F62" s="737">
        <f>E62*B62</f>
        <v>114.99999999999999</v>
      </c>
      <c r="G62" s="738" t="s">
        <v>1365</v>
      </c>
      <c r="H62" s="747">
        <v>220</v>
      </c>
      <c r="I62" s="748"/>
      <c r="J62" s="739"/>
    </row>
    <row r="63" spans="1:11">
      <c r="A63" s="740" t="s">
        <v>1366</v>
      </c>
      <c r="B63" s="741">
        <v>80</v>
      </c>
      <c r="C63" s="742" t="s">
        <v>198</v>
      </c>
      <c r="D63" s="743">
        <v>7.8</v>
      </c>
      <c r="E63" s="736">
        <v>8.5399999999999991</v>
      </c>
      <c r="F63" s="737">
        <f t="shared" ref="F63:F64" si="1">E63*B63</f>
        <v>683.19999999999993</v>
      </c>
      <c r="G63" s="744" t="s">
        <v>1367</v>
      </c>
      <c r="H63" s="749">
        <v>1</v>
      </c>
      <c r="I63" s="748"/>
      <c r="J63" s="745" t="s">
        <v>1368</v>
      </c>
    </row>
    <row r="64" spans="1:11">
      <c r="A64" s="740" t="s">
        <v>1369</v>
      </c>
      <c r="B64" s="742">
        <v>200</v>
      </c>
      <c r="C64" s="742" t="s">
        <v>200</v>
      </c>
      <c r="D64" s="743">
        <v>1.5</v>
      </c>
      <c r="E64" s="736">
        <v>1.64</v>
      </c>
      <c r="F64" s="737">
        <f t="shared" si="1"/>
        <v>328</v>
      </c>
      <c r="G64" s="746" t="s">
        <v>1370</v>
      </c>
      <c r="H64" s="749">
        <v>1</v>
      </c>
      <c r="I64" s="748"/>
      <c r="J64" s="745"/>
    </row>
  </sheetData>
  <sheetProtection selectLockedCells="1"/>
  <mergeCells count="27">
    <mergeCell ref="H15:H18"/>
    <mergeCell ref="I15:I18"/>
    <mergeCell ref="J15:J18"/>
    <mergeCell ref="A13:G13"/>
    <mergeCell ref="A39:D39"/>
    <mergeCell ref="E39:F39"/>
    <mergeCell ref="A41:D41"/>
    <mergeCell ref="E41:F41"/>
    <mergeCell ref="G15:G18"/>
    <mergeCell ref="A3:B3"/>
    <mergeCell ref="A5:B5"/>
    <mergeCell ref="A7:B7"/>
    <mergeCell ref="A8:B8"/>
    <mergeCell ref="A11:G11"/>
    <mergeCell ref="A48:L48"/>
    <mergeCell ref="A51:C51"/>
    <mergeCell ref="D51:K51"/>
    <mergeCell ref="G57:G60"/>
    <mergeCell ref="H57:H60"/>
    <mergeCell ref="I57:I60"/>
    <mergeCell ref="J57:J60"/>
    <mergeCell ref="A53:C53"/>
    <mergeCell ref="D53:K53"/>
    <mergeCell ref="A54:C54"/>
    <mergeCell ref="D54:K54"/>
    <mergeCell ref="A52:C52"/>
    <mergeCell ref="D52:K52"/>
  </mergeCells>
  <pageMargins left="0.39370078740157483" right="0.19685039370078741" top="0.39370078740157483" bottom="0.39370078740157483" header="0.19685039370078741" footer="0.19685039370078741"/>
  <pageSetup paperSize="9" scale="75" orientation="landscape" r:id="rId1"/>
  <headerFooter>
    <oddFooter>Stran &amp;P od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249977111117893"/>
  </sheetPr>
  <dimension ref="A2:L55"/>
  <sheetViews>
    <sheetView showWhiteSpace="0" view="pageLayout" topLeftCell="A10" zoomScaleNormal="100" workbookViewId="0">
      <selection activeCell="A16" sqref="A16"/>
    </sheetView>
  </sheetViews>
  <sheetFormatPr defaultRowHeight="15"/>
  <cols>
    <col min="1" max="1" width="44.5703125" customWidth="1"/>
    <col min="2" max="2" width="10.42578125" style="24" customWidth="1"/>
    <col min="3" max="3" width="8.28515625" style="176" customWidth="1"/>
    <col min="4" max="4" width="9.5703125" customWidth="1"/>
    <col min="5" max="5" width="8.5703125" customWidth="1"/>
    <col min="6" max="6" width="13.42578125" customWidth="1"/>
    <col min="7" max="7" width="20.140625" customWidth="1"/>
    <col min="8" max="8" width="20" bestFit="1" customWidth="1"/>
  </cols>
  <sheetData>
    <row r="2" spans="1:8">
      <c r="A2" s="136" t="s">
        <v>190</v>
      </c>
      <c r="B2" s="137"/>
    </row>
    <row r="3" spans="1:8">
      <c r="A3" s="826" t="s">
        <v>191</v>
      </c>
      <c r="B3" s="827"/>
    </row>
    <row r="4" spans="1:8">
      <c r="A4" s="138"/>
      <c r="B4" s="139"/>
    </row>
    <row r="5" spans="1:8">
      <c r="A5" s="826" t="s">
        <v>192</v>
      </c>
      <c r="B5" s="827"/>
    </row>
    <row r="6" spans="1:8">
      <c r="A6" s="138"/>
      <c r="B6" s="139"/>
    </row>
    <row r="7" spans="1:8">
      <c r="A7" s="826" t="s">
        <v>193</v>
      </c>
      <c r="B7" s="827"/>
    </row>
    <row r="8" spans="1:8">
      <c r="A8" s="828" t="s">
        <v>194</v>
      </c>
      <c r="B8" s="829"/>
    </row>
    <row r="10" spans="1:8" ht="19.5" customHeight="1"/>
    <row r="11" spans="1:8" ht="18.75">
      <c r="A11" s="814" t="s">
        <v>160</v>
      </c>
      <c r="B11" s="814"/>
      <c r="C11" s="814"/>
      <c r="D11" s="814"/>
      <c r="E11" s="814"/>
      <c r="F11" s="814"/>
      <c r="G11" s="814"/>
    </row>
    <row r="12" spans="1:8" ht="18.75">
      <c r="A12" s="225"/>
      <c r="B12" s="91"/>
      <c r="C12" s="177"/>
      <c r="D12" s="225"/>
      <c r="E12" s="225"/>
      <c r="F12" s="225"/>
      <c r="G12" s="225"/>
    </row>
    <row r="13" spans="1:8" ht="18.75">
      <c r="A13" s="814" t="s">
        <v>995</v>
      </c>
      <c r="B13" s="814"/>
      <c r="C13" s="814"/>
      <c r="D13" s="814"/>
      <c r="E13" s="814"/>
      <c r="F13" s="814"/>
      <c r="G13" s="814"/>
    </row>
    <row r="14" spans="1:8" ht="15.75" thickBot="1">
      <c r="A14" s="10"/>
      <c r="B14" s="100"/>
      <c r="C14" s="178"/>
      <c r="D14" s="2"/>
      <c r="E14" s="2"/>
      <c r="F14" s="2"/>
      <c r="G14" s="2"/>
    </row>
    <row r="15" spans="1:8">
      <c r="A15" s="50" t="s">
        <v>206</v>
      </c>
      <c r="B15" s="67" t="s">
        <v>169</v>
      </c>
      <c r="C15" s="179" t="s">
        <v>168</v>
      </c>
      <c r="D15" s="59" t="s">
        <v>167</v>
      </c>
      <c r="E15" s="58" t="s">
        <v>171</v>
      </c>
      <c r="F15" s="46" t="s">
        <v>174</v>
      </c>
      <c r="G15" s="803" t="s">
        <v>1322</v>
      </c>
      <c r="H15" s="867" t="s">
        <v>1328</v>
      </c>
    </row>
    <row r="16" spans="1:8">
      <c r="A16" s="52"/>
      <c r="B16" s="68" t="s">
        <v>162</v>
      </c>
      <c r="C16" s="180" t="s">
        <v>163</v>
      </c>
      <c r="D16" s="61" t="s">
        <v>164</v>
      </c>
      <c r="E16" s="60" t="s">
        <v>172</v>
      </c>
      <c r="F16" s="47" t="s">
        <v>175</v>
      </c>
      <c r="G16" s="804"/>
      <c r="H16" s="865"/>
    </row>
    <row r="17" spans="1:8">
      <c r="A17" s="52"/>
      <c r="B17" s="68"/>
      <c r="C17" s="180"/>
      <c r="D17" s="61" t="s">
        <v>165</v>
      </c>
      <c r="E17" s="60" t="s">
        <v>173</v>
      </c>
      <c r="F17" s="47" t="s">
        <v>170</v>
      </c>
      <c r="G17" s="804"/>
      <c r="H17" s="865"/>
    </row>
    <row r="18" spans="1:8" ht="29.25" customHeight="1">
      <c r="A18" s="54"/>
      <c r="B18" s="69"/>
      <c r="C18" s="181"/>
      <c r="D18" s="63" t="s">
        <v>166</v>
      </c>
      <c r="E18" s="62" t="s">
        <v>166</v>
      </c>
      <c r="F18" s="48" t="s">
        <v>166</v>
      </c>
      <c r="G18" s="805"/>
      <c r="H18" s="865"/>
    </row>
    <row r="19" spans="1:8" ht="15.75" thickBot="1">
      <c r="A19" s="56">
        <v>1</v>
      </c>
      <c r="B19" s="70">
        <v>2</v>
      </c>
      <c r="C19" s="182">
        <v>3</v>
      </c>
      <c r="D19" s="65">
        <v>4</v>
      </c>
      <c r="E19" s="64">
        <v>5</v>
      </c>
      <c r="F19" s="49" t="s">
        <v>176</v>
      </c>
      <c r="G19" s="230">
        <v>7</v>
      </c>
      <c r="H19" s="620">
        <v>8</v>
      </c>
    </row>
    <row r="20" spans="1:8" ht="38.25">
      <c r="A20" s="12" t="s">
        <v>746</v>
      </c>
      <c r="B20" s="21">
        <v>44</v>
      </c>
      <c r="C20" s="183" t="s">
        <v>198</v>
      </c>
      <c r="D20" s="150"/>
      <c r="E20" s="150"/>
      <c r="F20" s="219">
        <f>B20*E20</f>
        <v>0</v>
      </c>
      <c r="G20" s="232"/>
      <c r="H20" s="206"/>
    </row>
    <row r="21" spans="1:8" ht="38.25">
      <c r="A21" s="248" t="s">
        <v>745</v>
      </c>
      <c r="B21" s="21">
        <v>31</v>
      </c>
      <c r="C21" s="183" t="s">
        <v>198</v>
      </c>
      <c r="D21" s="150"/>
      <c r="E21" s="150"/>
      <c r="F21" s="219">
        <f t="shared" ref="F21:F27" si="0">B21*E21</f>
        <v>0</v>
      </c>
      <c r="G21" s="232"/>
      <c r="H21" s="206"/>
    </row>
    <row r="22" spans="1:8">
      <c r="A22" s="766" t="s">
        <v>748</v>
      </c>
      <c r="B22" s="21">
        <v>40</v>
      </c>
      <c r="C22" s="183" t="s">
        <v>198</v>
      </c>
      <c r="D22" s="150"/>
      <c r="E22" s="150"/>
      <c r="F22" s="219">
        <f t="shared" ref="F22" si="1">B22*E22</f>
        <v>0</v>
      </c>
      <c r="G22" s="232"/>
      <c r="H22" s="206"/>
    </row>
    <row r="23" spans="1:8" ht="25.5">
      <c r="A23" s="248" t="s">
        <v>747</v>
      </c>
      <c r="B23" s="21">
        <v>40</v>
      </c>
      <c r="C23" s="183" t="s">
        <v>198</v>
      </c>
      <c r="D23" s="150"/>
      <c r="E23" s="150"/>
      <c r="F23" s="219">
        <f t="shared" si="0"/>
        <v>0</v>
      </c>
      <c r="G23" s="232"/>
      <c r="H23" s="206"/>
    </row>
    <row r="24" spans="1:8" ht="25.5">
      <c r="A24" s="248" t="s">
        <v>1302</v>
      </c>
      <c r="B24" s="21">
        <v>40</v>
      </c>
      <c r="C24" s="183" t="s">
        <v>198</v>
      </c>
      <c r="D24" s="150"/>
      <c r="E24" s="150"/>
      <c r="F24" s="219">
        <f t="shared" si="0"/>
        <v>0</v>
      </c>
      <c r="G24" s="232"/>
      <c r="H24" s="206"/>
    </row>
    <row r="25" spans="1:8" ht="25.5">
      <c r="A25" s="248" t="s">
        <v>1303</v>
      </c>
      <c r="B25" s="21">
        <v>40</v>
      </c>
      <c r="C25" s="183" t="s">
        <v>198</v>
      </c>
      <c r="D25" s="150"/>
      <c r="E25" s="150"/>
      <c r="F25" s="219">
        <f t="shared" si="0"/>
        <v>0</v>
      </c>
      <c r="G25" s="232"/>
      <c r="H25" s="206"/>
    </row>
    <row r="26" spans="1:8" ht="25.5">
      <c r="A26" s="248" t="s">
        <v>971</v>
      </c>
      <c r="B26" s="21">
        <v>130</v>
      </c>
      <c r="C26" s="183" t="s">
        <v>198</v>
      </c>
      <c r="D26" s="150"/>
      <c r="E26" s="150"/>
      <c r="F26" s="219">
        <f t="shared" si="0"/>
        <v>0</v>
      </c>
      <c r="G26" s="232"/>
      <c r="H26" s="206"/>
    </row>
    <row r="27" spans="1:8" ht="25.5">
      <c r="A27" s="248" t="s">
        <v>1304</v>
      </c>
      <c r="B27" s="21">
        <v>40</v>
      </c>
      <c r="C27" s="183" t="s">
        <v>198</v>
      </c>
      <c r="D27" s="150"/>
      <c r="E27" s="150"/>
      <c r="F27" s="219">
        <f t="shared" si="0"/>
        <v>0</v>
      </c>
      <c r="G27" s="232"/>
      <c r="H27" s="206"/>
    </row>
    <row r="28" spans="1:8" ht="26.25">
      <c r="A28" s="766" t="s">
        <v>749</v>
      </c>
      <c r="B28" s="21">
        <v>260</v>
      </c>
      <c r="C28" s="183" t="s">
        <v>198</v>
      </c>
      <c r="D28" s="150"/>
      <c r="E28" s="150"/>
      <c r="F28" s="219">
        <f t="shared" ref="F28:F29" si="2">B28*E28</f>
        <v>0</v>
      </c>
      <c r="G28" s="232"/>
      <c r="H28" s="206"/>
    </row>
    <row r="29" spans="1:8" ht="15.75" thickBot="1">
      <c r="A29" s="248" t="s">
        <v>1332</v>
      </c>
      <c r="B29" s="21">
        <v>100</v>
      </c>
      <c r="C29" s="183" t="s">
        <v>198</v>
      </c>
      <c r="D29" s="150"/>
      <c r="E29" s="150"/>
      <c r="F29" s="219">
        <f t="shared" si="2"/>
        <v>0</v>
      </c>
      <c r="G29" s="232"/>
      <c r="H29" s="206"/>
    </row>
    <row r="30" spans="1:8" ht="19.5" thickBot="1">
      <c r="A30" s="229" t="s">
        <v>201</v>
      </c>
      <c r="B30" s="223"/>
      <c r="C30" s="184"/>
      <c r="D30" s="153"/>
      <c r="E30" s="153"/>
      <c r="F30" s="158">
        <f>SUM(F20:F29)</f>
        <v>0</v>
      </c>
      <c r="G30" s="127"/>
      <c r="H30" s="206"/>
    </row>
    <row r="31" spans="1:8" ht="18.75">
      <c r="A31" s="105"/>
      <c r="B31" s="105"/>
      <c r="C31" s="185"/>
      <c r="D31" s="115"/>
      <c r="E31" s="115"/>
      <c r="F31" s="148"/>
      <c r="G31" s="107"/>
    </row>
    <row r="32" spans="1:8" ht="15.75" thickBot="1"/>
    <row r="33" spans="1:12" ht="19.5" thickBot="1">
      <c r="A33" s="819" t="s">
        <v>195</v>
      </c>
      <c r="B33" s="819"/>
      <c r="C33" s="819"/>
      <c r="D33" s="819"/>
      <c r="E33" s="817">
        <f>F30/1.095</f>
        <v>0</v>
      </c>
      <c r="F33" s="818"/>
      <c r="G33" s="143" t="s">
        <v>166</v>
      </c>
    </row>
    <row r="34" spans="1:12" ht="16.5" thickBot="1">
      <c r="A34" s="143"/>
      <c r="B34" s="143"/>
      <c r="C34" s="186"/>
      <c r="D34" s="145"/>
      <c r="E34" s="133"/>
      <c r="F34" s="135"/>
      <c r="G34" s="143"/>
    </row>
    <row r="35" spans="1:12" ht="19.5" thickBot="1">
      <c r="A35" s="824" t="s">
        <v>196</v>
      </c>
      <c r="B35" s="824"/>
      <c r="C35" s="824"/>
      <c r="D35" s="824"/>
      <c r="E35" s="815">
        <f>F30*1</f>
        <v>0</v>
      </c>
      <c r="F35" s="816"/>
      <c r="G35" s="143" t="s">
        <v>166</v>
      </c>
    </row>
    <row r="37" spans="1:12">
      <c r="A37" s="227"/>
      <c r="B37" s="98"/>
      <c r="C37" s="178"/>
      <c r="D37" s="228"/>
      <c r="E37" s="228"/>
      <c r="F37" s="228"/>
      <c r="G37" s="228"/>
    </row>
    <row r="38" spans="1:12" ht="15.75">
      <c r="A38" s="133" t="s">
        <v>156</v>
      </c>
      <c r="B38" s="157"/>
      <c r="C38" s="187" t="s">
        <v>158</v>
      </c>
      <c r="D38" s="133"/>
      <c r="E38" s="133"/>
      <c r="F38" s="135" t="s">
        <v>159</v>
      </c>
      <c r="G38" s="133"/>
    </row>
    <row r="39" spans="1:12" ht="15.75">
      <c r="A39" s="133" t="s">
        <v>157</v>
      </c>
      <c r="B39" s="157"/>
      <c r="C39" s="187"/>
      <c r="D39" s="133"/>
      <c r="E39" s="133"/>
      <c r="F39" s="135"/>
      <c r="G39" s="133"/>
    </row>
    <row r="40" spans="1:12" ht="15.75">
      <c r="A40" s="133"/>
      <c r="B40" s="157"/>
      <c r="C40" s="187"/>
      <c r="D40" s="133"/>
      <c r="E40" s="133"/>
      <c r="F40" s="135"/>
      <c r="G40" s="133"/>
    </row>
    <row r="41" spans="1:12" ht="57.75" customHeight="1">
      <c r="A41" s="813" t="s">
        <v>1331</v>
      </c>
      <c r="B41" s="813"/>
      <c r="C41" s="813"/>
      <c r="D41" s="813"/>
      <c r="E41" s="813"/>
      <c r="F41" s="813"/>
      <c r="G41" s="813"/>
      <c r="H41" s="813"/>
      <c r="I41" s="710"/>
      <c r="J41" s="710"/>
      <c r="K41" s="710"/>
      <c r="L41" s="710"/>
    </row>
    <row r="42" spans="1:12" s="89" customFormat="1" ht="24" customHeight="1">
      <c r="A42" s="726" t="s">
        <v>1346</v>
      </c>
      <c r="B42" s="727"/>
      <c r="C42" s="728"/>
      <c r="D42" s="728"/>
      <c r="E42" s="728"/>
      <c r="F42" s="728"/>
      <c r="G42" s="728"/>
      <c r="H42" s="729"/>
      <c r="I42" s="729"/>
      <c r="J42" s="731"/>
      <c r="K42" s="730"/>
    </row>
    <row r="43" spans="1:12" s="89" customFormat="1" ht="24" customHeight="1">
      <c r="A43" s="807" t="s">
        <v>1351</v>
      </c>
      <c r="B43" s="807"/>
      <c r="C43" s="807"/>
      <c r="D43" s="808" t="s">
        <v>1347</v>
      </c>
      <c r="E43" s="808"/>
      <c r="F43" s="808"/>
      <c r="G43" s="808"/>
      <c r="H43" s="808"/>
      <c r="I43" s="808"/>
      <c r="J43" s="808"/>
      <c r="K43" s="808"/>
    </row>
    <row r="44" spans="1:12" ht="24" customHeight="1">
      <c r="A44" s="809" t="s">
        <v>1352</v>
      </c>
      <c r="B44" s="809"/>
      <c r="C44" s="809"/>
      <c r="D44" s="807" t="s">
        <v>1348</v>
      </c>
      <c r="E44" s="807"/>
      <c r="F44" s="807"/>
      <c r="G44" s="807"/>
      <c r="H44" s="807"/>
      <c r="I44" s="807"/>
      <c r="J44" s="807"/>
      <c r="K44" s="807"/>
    </row>
    <row r="45" spans="1:12" ht="24" customHeight="1">
      <c r="A45" s="809" t="s">
        <v>1359</v>
      </c>
      <c r="B45" s="809"/>
      <c r="C45" s="809"/>
      <c r="D45" s="809" t="s">
        <v>1360</v>
      </c>
      <c r="E45" s="809"/>
      <c r="F45" s="809"/>
      <c r="G45" s="809"/>
      <c r="H45" s="809"/>
      <c r="I45" s="809"/>
      <c r="J45" s="809"/>
      <c r="K45" s="809"/>
    </row>
    <row r="47" spans="1:12" ht="15.75" thickBot="1">
      <c r="A47" t="s">
        <v>1363</v>
      </c>
    </row>
    <row r="48" spans="1:12">
      <c r="A48" s="50" t="s">
        <v>206</v>
      </c>
      <c r="B48" s="67" t="s">
        <v>169</v>
      </c>
      <c r="C48" s="179" t="s">
        <v>168</v>
      </c>
      <c r="D48" s="59" t="s">
        <v>167</v>
      </c>
      <c r="E48" s="58" t="s">
        <v>171</v>
      </c>
      <c r="F48" s="46" t="s">
        <v>174</v>
      </c>
      <c r="G48" s="803" t="s">
        <v>1322</v>
      </c>
      <c r="H48" s="867" t="s">
        <v>1328</v>
      </c>
    </row>
    <row r="49" spans="1:8">
      <c r="A49" s="52"/>
      <c r="B49" s="68" t="s">
        <v>162</v>
      </c>
      <c r="C49" s="180" t="s">
        <v>163</v>
      </c>
      <c r="D49" s="61" t="s">
        <v>164</v>
      </c>
      <c r="E49" s="60" t="s">
        <v>172</v>
      </c>
      <c r="F49" s="47" t="s">
        <v>175</v>
      </c>
      <c r="G49" s="804"/>
      <c r="H49" s="865"/>
    </row>
    <row r="50" spans="1:8">
      <c r="A50" s="52"/>
      <c r="B50" s="68"/>
      <c r="C50" s="180"/>
      <c r="D50" s="61" t="s">
        <v>165</v>
      </c>
      <c r="E50" s="60" t="s">
        <v>173</v>
      </c>
      <c r="F50" s="47" t="s">
        <v>170</v>
      </c>
      <c r="G50" s="804"/>
      <c r="H50" s="865"/>
    </row>
    <row r="51" spans="1:8">
      <c r="A51" s="54"/>
      <c r="B51" s="69"/>
      <c r="C51" s="181"/>
      <c r="D51" s="63" t="s">
        <v>166</v>
      </c>
      <c r="E51" s="62" t="s">
        <v>166</v>
      </c>
      <c r="F51" s="48" t="s">
        <v>166</v>
      </c>
      <c r="G51" s="805"/>
      <c r="H51" s="865"/>
    </row>
    <row r="52" spans="1:8" ht="15.75" thickBot="1">
      <c r="A52" s="56">
        <v>1</v>
      </c>
      <c r="B52" s="70">
        <v>2</v>
      </c>
      <c r="C52" s="182">
        <v>3</v>
      </c>
      <c r="D52" s="65">
        <v>4</v>
      </c>
      <c r="E52" s="64">
        <v>5</v>
      </c>
      <c r="F52" s="49" t="s">
        <v>176</v>
      </c>
      <c r="G52" s="230">
        <v>7</v>
      </c>
      <c r="H52" s="620">
        <v>8</v>
      </c>
    </row>
    <row r="53" spans="1:8">
      <c r="A53" s="733" t="s">
        <v>1364</v>
      </c>
      <c r="B53" s="734">
        <v>50</v>
      </c>
      <c r="C53" s="735" t="s">
        <v>177</v>
      </c>
      <c r="D53" s="736">
        <v>2.1</v>
      </c>
      <c r="E53" s="736">
        <v>2.2999999999999998</v>
      </c>
      <c r="F53" s="737">
        <f>E53*B53</f>
        <v>114.99999999999999</v>
      </c>
      <c r="G53" s="738" t="s">
        <v>1365</v>
      </c>
      <c r="H53" s="739"/>
    </row>
    <row r="54" spans="1:8">
      <c r="A54" s="740" t="s">
        <v>1366</v>
      </c>
      <c r="B54" s="741">
        <v>80</v>
      </c>
      <c r="C54" s="742" t="s">
        <v>198</v>
      </c>
      <c r="D54" s="743">
        <v>7.8</v>
      </c>
      <c r="E54" s="736">
        <v>8.5399999999999991</v>
      </c>
      <c r="F54" s="737">
        <f t="shared" ref="F54:F55" si="3">E54*B54</f>
        <v>683.19999999999993</v>
      </c>
      <c r="G54" s="744" t="s">
        <v>1367</v>
      </c>
      <c r="H54" s="745" t="s">
        <v>1368</v>
      </c>
    </row>
    <row r="55" spans="1:8">
      <c r="A55" s="740" t="s">
        <v>1369</v>
      </c>
      <c r="B55" s="742">
        <v>200</v>
      </c>
      <c r="C55" s="742" t="s">
        <v>200</v>
      </c>
      <c r="D55" s="743">
        <v>1.5</v>
      </c>
      <c r="E55" s="736">
        <v>1.64</v>
      </c>
      <c r="F55" s="737">
        <f t="shared" si="3"/>
        <v>328</v>
      </c>
      <c r="G55" s="746" t="s">
        <v>1370</v>
      </c>
      <c r="H55" s="745"/>
    </row>
  </sheetData>
  <sheetProtection selectLockedCells="1"/>
  <mergeCells count="21">
    <mergeCell ref="A43:C43"/>
    <mergeCell ref="D43:K43"/>
    <mergeCell ref="H15:H18"/>
    <mergeCell ref="A3:B3"/>
    <mergeCell ref="A5:B5"/>
    <mergeCell ref="A7:B7"/>
    <mergeCell ref="A8:B8"/>
    <mergeCell ref="A11:G11"/>
    <mergeCell ref="A13:G13"/>
    <mergeCell ref="A33:D33"/>
    <mergeCell ref="E33:F33"/>
    <mergeCell ref="A35:D35"/>
    <mergeCell ref="E35:F35"/>
    <mergeCell ref="G15:G18"/>
    <mergeCell ref="A41:H41"/>
    <mergeCell ref="G48:G51"/>
    <mergeCell ref="H48:H51"/>
    <mergeCell ref="A45:C45"/>
    <mergeCell ref="D44:K44"/>
    <mergeCell ref="A44:C44"/>
    <mergeCell ref="D45:K45"/>
  </mergeCells>
  <pageMargins left="0.39370078740157483" right="0.19685039370078741" top="0.39370078740157483" bottom="0.39370078740157483" header="0.19685039370078741" footer="0.19685039370078741"/>
  <pageSetup paperSize="9" scale="70" orientation="portrait" r:id="rId1"/>
  <headerFooter>
    <oddFooter>Stran &amp;P od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A0259-319E-41E8-A626-C5DC0ED04C78}">
  <dimension ref="A2:K54"/>
  <sheetViews>
    <sheetView topLeftCell="A7" workbookViewId="0">
      <selection activeCell="J7" sqref="J7"/>
    </sheetView>
  </sheetViews>
  <sheetFormatPr defaultRowHeight="22.5" customHeight="1"/>
  <cols>
    <col min="1" max="1" width="39.28515625" customWidth="1"/>
    <col min="2" max="2" width="7.7109375" bestFit="1" customWidth="1"/>
    <col min="3" max="3" width="5.85546875" bestFit="1" customWidth="1"/>
    <col min="4" max="4" width="8.140625" customWidth="1"/>
    <col min="5" max="5" width="10.42578125" bestFit="1" customWidth="1"/>
    <col min="6" max="6" width="12.140625" customWidth="1"/>
    <col min="7" max="7" width="13.5703125" customWidth="1"/>
    <col min="8" max="8" width="14.28515625" customWidth="1"/>
    <col min="9" max="9" width="12.140625" customWidth="1"/>
    <col min="10" max="10" width="20" bestFit="1" customWidth="1"/>
  </cols>
  <sheetData>
    <row r="2" spans="1:10" ht="22.5" customHeight="1">
      <c r="A2" s="136" t="s">
        <v>190</v>
      </c>
      <c r="B2" s="137"/>
    </row>
    <row r="3" spans="1:10" ht="22.5" customHeight="1">
      <c r="A3" s="826" t="s">
        <v>191</v>
      </c>
      <c r="B3" s="827"/>
    </row>
    <row r="4" spans="1:10" ht="22.5" customHeight="1">
      <c r="A4" s="138"/>
      <c r="B4" s="139"/>
    </row>
    <row r="5" spans="1:10" ht="22.5" customHeight="1">
      <c r="A5" s="826" t="s">
        <v>192</v>
      </c>
      <c r="B5" s="827"/>
    </row>
    <row r="6" spans="1:10" ht="22.5" customHeight="1">
      <c r="A6" s="138"/>
      <c r="B6" s="139"/>
    </row>
    <row r="7" spans="1:10" ht="22.5" customHeight="1">
      <c r="A7" s="826" t="s">
        <v>193</v>
      </c>
      <c r="B7" s="827"/>
    </row>
    <row r="8" spans="1:10" ht="22.5" customHeight="1">
      <c r="A8" s="828" t="s">
        <v>194</v>
      </c>
      <c r="B8" s="829"/>
    </row>
    <row r="11" spans="1:10" ht="22.5" customHeight="1">
      <c r="A11" s="814" t="s">
        <v>160</v>
      </c>
      <c r="B11" s="814"/>
      <c r="C11" s="814"/>
      <c r="D11" s="814"/>
      <c r="E11" s="814"/>
      <c r="F11" s="814"/>
      <c r="G11" s="814"/>
      <c r="H11" s="577"/>
      <c r="I11" s="577"/>
    </row>
    <row r="12" spans="1:10" ht="22.5" customHeight="1">
      <c r="A12" s="577"/>
      <c r="B12" s="577"/>
      <c r="C12" s="577"/>
      <c r="D12" s="577"/>
      <c r="E12" s="577"/>
      <c r="F12" s="577"/>
      <c r="G12" s="577"/>
      <c r="H12" s="577"/>
      <c r="I12" s="577"/>
    </row>
    <row r="13" spans="1:10" ht="22.5" customHeight="1">
      <c r="A13" s="814" t="s">
        <v>1425</v>
      </c>
      <c r="B13" s="814"/>
      <c r="C13" s="814"/>
      <c r="D13" s="814"/>
      <c r="E13" s="814"/>
      <c r="F13" s="814"/>
      <c r="G13" s="814"/>
      <c r="H13" s="577"/>
      <c r="I13" s="577"/>
    </row>
    <row r="14" spans="1:10" ht="22.5" customHeight="1" thickBot="1">
      <c r="B14" s="24"/>
      <c r="C14" s="176"/>
      <c r="D14" s="388"/>
      <c r="E14" s="387"/>
    </row>
    <row r="15" spans="1:10" ht="22.5" customHeight="1">
      <c r="A15" s="50"/>
      <c r="B15" s="67" t="s">
        <v>169</v>
      </c>
      <c r="C15" s="179" t="s">
        <v>168</v>
      </c>
      <c r="D15" s="407" t="s">
        <v>167</v>
      </c>
      <c r="E15" s="406" t="s">
        <v>171</v>
      </c>
      <c r="F15" s="46" t="s">
        <v>174</v>
      </c>
      <c r="G15" s="803" t="s">
        <v>1322</v>
      </c>
      <c r="H15" s="895" t="s">
        <v>203</v>
      </c>
      <c r="I15" s="904" t="s">
        <v>204</v>
      </c>
      <c r="J15" s="867" t="s">
        <v>1328</v>
      </c>
    </row>
    <row r="16" spans="1:10" ht="22.5" customHeight="1">
      <c r="A16" s="52"/>
      <c r="B16" s="68" t="s">
        <v>162</v>
      </c>
      <c r="C16" s="180" t="s">
        <v>163</v>
      </c>
      <c r="D16" s="405" t="s">
        <v>164</v>
      </c>
      <c r="E16" s="404" t="s">
        <v>172</v>
      </c>
      <c r="F16" s="47" t="s">
        <v>175</v>
      </c>
      <c r="G16" s="804"/>
      <c r="H16" s="895"/>
      <c r="I16" s="904"/>
      <c r="J16" s="865"/>
    </row>
    <row r="17" spans="1:10" ht="22.5" customHeight="1">
      <c r="A17" s="52"/>
      <c r="B17" s="68"/>
      <c r="C17" s="180"/>
      <c r="D17" s="405" t="s">
        <v>165</v>
      </c>
      <c r="E17" s="404" t="s">
        <v>173</v>
      </c>
      <c r="F17" s="47" t="s">
        <v>170</v>
      </c>
      <c r="G17" s="804"/>
      <c r="H17" s="895"/>
      <c r="I17" s="904"/>
      <c r="J17" s="865"/>
    </row>
    <row r="18" spans="1:10" ht="22.5" customHeight="1">
      <c r="A18" s="54"/>
      <c r="B18" s="69"/>
      <c r="C18" s="181"/>
      <c r="D18" s="403" t="s">
        <v>166</v>
      </c>
      <c r="E18" s="402" t="s">
        <v>166</v>
      </c>
      <c r="F18" s="48" t="s">
        <v>166</v>
      </c>
      <c r="G18" s="805"/>
      <c r="H18" s="895"/>
      <c r="I18" s="904"/>
      <c r="J18" s="865"/>
    </row>
    <row r="19" spans="1:10" ht="22.5" customHeight="1" thickBot="1">
      <c r="A19" s="56">
        <v>1</v>
      </c>
      <c r="B19" s="70">
        <v>2</v>
      </c>
      <c r="C19" s="182">
        <v>3</v>
      </c>
      <c r="D19" s="65">
        <v>4</v>
      </c>
      <c r="E19" s="65">
        <v>5</v>
      </c>
      <c r="F19" s="49" t="s">
        <v>176</v>
      </c>
      <c r="G19" s="230">
        <v>7</v>
      </c>
      <c r="H19" s="653">
        <v>8</v>
      </c>
      <c r="I19" s="654">
        <v>9</v>
      </c>
      <c r="J19" s="620">
        <v>10</v>
      </c>
    </row>
    <row r="20" spans="1:10" ht="18.75" customHeight="1">
      <c r="A20" s="583" t="s">
        <v>1342</v>
      </c>
      <c r="B20" s="430">
        <v>400</v>
      </c>
      <c r="C20" s="183" t="s">
        <v>198</v>
      </c>
      <c r="D20" s="425"/>
      <c r="E20" s="425">
        <f t="shared" ref="E20:E26" si="0">D20*1.095</f>
        <v>0</v>
      </c>
      <c r="F20" s="425">
        <f t="shared" ref="F20:F26" si="1">E20*B20</f>
        <v>0</v>
      </c>
      <c r="G20" s="232"/>
      <c r="H20" s="150"/>
      <c r="I20" s="150"/>
      <c r="J20" s="206"/>
    </row>
    <row r="21" spans="1:10" ht="19.5" customHeight="1">
      <c r="A21" s="583" t="s">
        <v>1343</v>
      </c>
      <c r="B21" s="430">
        <v>600</v>
      </c>
      <c r="C21" s="183" t="s">
        <v>198</v>
      </c>
      <c r="D21" s="425"/>
      <c r="E21" s="425">
        <f t="shared" si="0"/>
        <v>0</v>
      </c>
      <c r="F21" s="425">
        <f t="shared" si="1"/>
        <v>0</v>
      </c>
      <c r="G21" s="232"/>
      <c r="H21" s="150"/>
      <c r="I21" s="150"/>
      <c r="J21" s="206"/>
    </row>
    <row r="22" spans="1:10" ht="17.25" customHeight="1">
      <c r="A22" s="587" t="s">
        <v>1317</v>
      </c>
      <c r="B22" s="429">
        <v>88</v>
      </c>
      <c r="C22" s="183" t="s">
        <v>198</v>
      </c>
      <c r="D22" s="425"/>
      <c r="E22" s="425">
        <f t="shared" si="0"/>
        <v>0</v>
      </c>
      <c r="F22" s="425">
        <f t="shared" si="1"/>
        <v>0</v>
      </c>
      <c r="G22" s="232"/>
      <c r="H22" s="150"/>
      <c r="I22" s="150"/>
      <c r="J22" s="206"/>
    </row>
    <row r="23" spans="1:10" ht="18" customHeight="1">
      <c r="A23" s="588" t="s">
        <v>1318</v>
      </c>
      <c r="B23" s="427">
        <v>150</v>
      </c>
      <c r="C23" s="183" t="s">
        <v>198</v>
      </c>
      <c r="D23" s="425"/>
      <c r="E23" s="425">
        <f t="shared" si="0"/>
        <v>0</v>
      </c>
      <c r="F23" s="425">
        <f t="shared" si="1"/>
        <v>0</v>
      </c>
      <c r="G23" s="233"/>
      <c r="H23" s="150"/>
      <c r="I23" s="150"/>
      <c r="J23" s="206"/>
    </row>
    <row r="24" spans="1:10" ht="24.75" customHeight="1">
      <c r="A24" s="588" t="s">
        <v>1319</v>
      </c>
      <c r="B24" s="427">
        <v>300</v>
      </c>
      <c r="C24" s="183" t="s">
        <v>198</v>
      </c>
      <c r="D24" s="425"/>
      <c r="E24" s="425">
        <f t="shared" si="0"/>
        <v>0</v>
      </c>
      <c r="F24" s="425">
        <f t="shared" si="1"/>
        <v>0</v>
      </c>
      <c r="G24" s="233"/>
      <c r="H24" s="150"/>
      <c r="I24" s="150"/>
      <c r="J24" s="206"/>
    </row>
    <row r="25" spans="1:10" ht="18.75" customHeight="1">
      <c r="A25" s="588" t="s">
        <v>1320</v>
      </c>
      <c r="B25" s="427">
        <v>200</v>
      </c>
      <c r="C25" s="183" t="s">
        <v>198</v>
      </c>
      <c r="D25" s="425"/>
      <c r="E25" s="425">
        <f t="shared" si="0"/>
        <v>0</v>
      </c>
      <c r="F25" s="425">
        <f t="shared" si="1"/>
        <v>0</v>
      </c>
      <c r="G25" s="233"/>
      <c r="H25" s="150"/>
      <c r="I25" s="150"/>
      <c r="J25" s="206"/>
    </row>
    <row r="26" spans="1:10" ht="17.25" customHeight="1" thickBot="1">
      <c r="A26" s="588" t="s">
        <v>1321</v>
      </c>
      <c r="B26" s="427">
        <v>26</v>
      </c>
      <c r="C26" s="189" t="s">
        <v>198</v>
      </c>
      <c r="D26" s="416"/>
      <c r="E26" s="425">
        <f t="shared" si="0"/>
        <v>0</v>
      </c>
      <c r="F26" s="425">
        <f t="shared" si="1"/>
        <v>0</v>
      </c>
      <c r="G26" s="233"/>
      <c r="H26" s="150"/>
      <c r="I26" s="150"/>
      <c r="J26" s="206"/>
    </row>
    <row r="27" spans="1:10" ht="22.5" customHeight="1" thickBot="1">
      <c r="A27" s="579" t="s">
        <v>202</v>
      </c>
      <c r="B27" s="576"/>
      <c r="C27" s="184"/>
      <c r="D27" s="398"/>
      <c r="E27" s="397"/>
      <c r="F27" s="218">
        <f>SUM(F20:F26)</f>
        <v>0</v>
      </c>
      <c r="G27" s="127"/>
      <c r="H27" s="506"/>
      <c r="I27" s="506"/>
      <c r="J27" s="206"/>
    </row>
    <row r="28" spans="1:10" ht="22.5" customHeight="1">
      <c r="A28" s="105"/>
      <c r="B28" s="390"/>
      <c r="C28" s="414"/>
      <c r="D28" s="413"/>
      <c r="E28" s="390"/>
      <c r="F28" s="390"/>
      <c r="G28" s="390"/>
      <c r="H28" s="390"/>
      <c r="I28" s="390"/>
    </row>
    <row r="29" spans="1:10" ht="22.5" customHeight="1" thickBot="1">
      <c r="A29" s="392"/>
      <c r="B29" s="326"/>
      <c r="C29" s="327"/>
      <c r="D29" s="326"/>
      <c r="E29" s="326"/>
      <c r="F29" s="326"/>
      <c r="G29" s="391"/>
      <c r="H29" s="391"/>
      <c r="I29" s="391"/>
    </row>
    <row r="30" spans="1:10" ht="22.5" customHeight="1" thickBot="1">
      <c r="A30" s="819" t="s">
        <v>195</v>
      </c>
      <c r="B30" s="819"/>
      <c r="C30" s="819"/>
      <c r="D30" s="819"/>
      <c r="E30" s="817">
        <f>F27/1.095</f>
        <v>0</v>
      </c>
      <c r="F30" s="818"/>
      <c r="G30" s="143" t="s">
        <v>166</v>
      </c>
      <c r="H30" s="143"/>
      <c r="I30" s="143"/>
    </row>
    <row r="31" spans="1:10" ht="22.5" customHeight="1" thickBot="1">
      <c r="A31" s="143"/>
      <c r="B31" s="143"/>
      <c r="C31" s="186"/>
      <c r="D31" s="145"/>
      <c r="E31" s="133"/>
      <c r="F31" s="135"/>
      <c r="G31" s="143"/>
      <c r="H31" s="143"/>
      <c r="I31" s="143"/>
    </row>
    <row r="32" spans="1:10" ht="22.5" customHeight="1" thickBot="1">
      <c r="A32" s="824" t="s">
        <v>196</v>
      </c>
      <c r="B32" s="824"/>
      <c r="C32" s="824"/>
      <c r="D32" s="824"/>
      <c r="E32" s="815">
        <f>F27*1</f>
        <v>0</v>
      </c>
      <c r="F32" s="816"/>
      <c r="G32" s="143" t="s">
        <v>166</v>
      </c>
      <c r="H32" s="143"/>
      <c r="I32" s="143"/>
    </row>
    <row r="33" spans="1:11" ht="22.5" customHeight="1">
      <c r="A33" s="392"/>
      <c r="B33" s="326"/>
      <c r="C33" s="327"/>
      <c r="D33" s="326"/>
      <c r="E33" s="326"/>
      <c r="F33" s="326"/>
      <c r="G33" s="391"/>
      <c r="H33" s="391"/>
      <c r="I33" s="391"/>
    </row>
    <row r="34" spans="1:11" ht="22.5" customHeight="1">
      <c r="A34" s="10"/>
      <c r="B34" s="157"/>
      <c r="C34" s="187" t="s">
        <v>158</v>
      </c>
      <c r="D34" s="317"/>
      <c r="E34" s="316"/>
      <c r="F34" s="135" t="s">
        <v>605</v>
      </c>
      <c r="G34" s="133"/>
      <c r="H34" s="133"/>
      <c r="I34" s="133"/>
    </row>
    <row r="35" spans="1:11" ht="22.5" customHeight="1">
      <c r="A35" s="133" t="s">
        <v>156</v>
      </c>
      <c r="B35" s="157"/>
      <c r="C35" s="187"/>
      <c r="D35" s="317"/>
      <c r="E35" s="316"/>
      <c r="F35" s="135"/>
      <c r="G35" s="133"/>
      <c r="H35" s="133"/>
      <c r="I35" s="133"/>
    </row>
    <row r="36" spans="1:11" ht="22.5" customHeight="1">
      <c r="A36" s="133" t="s">
        <v>157</v>
      </c>
      <c r="B36" s="157"/>
      <c r="C36" s="187"/>
      <c r="D36" s="317"/>
      <c r="E36" s="316"/>
      <c r="F36" s="135"/>
      <c r="G36" s="133"/>
      <c r="H36" s="133"/>
      <c r="I36" s="133"/>
    </row>
    <row r="37" spans="1:11" ht="8.25" customHeight="1">
      <c r="A37" s="133"/>
      <c r="B37" s="87"/>
      <c r="C37" s="384"/>
      <c r="D37" s="410"/>
      <c r="E37" s="409"/>
      <c r="F37" s="88"/>
      <c r="G37" s="86"/>
      <c r="H37" s="86"/>
      <c r="I37" s="86"/>
    </row>
    <row r="38" spans="1:11" ht="40.5" customHeight="1">
      <c r="A38" s="840" t="s">
        <v>1331</v>
      </c>
      <c r="B38" s="872"/>
      <c r="C38" s="872"/>
      <c r="D38" s="872"/>
      <c r="E38" s="872"/>
      <c r="F38" s="872"/>
      <c r="G38" s="872"/>
      <c r="H38" s="872"/>
      <c r="I38" s="872"/>
      <c r="J38" s="872"/>
      <c r="K38" s="872"/>
    </row>
    <row r="40" spans="1:11" s="86" customFormat="1" ht="15.75">
      <c r="A40" s="726" t="s">
        <v>1346</v>
      </c>
      <c r="B40" s="727"/>
      <c r="C40" s="728"/>
      <c r="D40" s="728"/>
      <c r="E40" s="728"/>
      <c r="F40" s="728"/>
      <c r="G40" s="728"/>
      <c r="H40" s="729"/>
      <c r="I40" s="729"/>
      <c r="J40" s="731"/>
    </row>
    <row r="41" spans="1:11" s="89" customFormat="1" ht="28.5" customHeight="1">
      <c r="A41" s="807" t="s">
        <v>1351</v>
      </c>
      <c r="B41" s="807"/>
      <c r="C41" s="807"/>
      <c r="D41" s="808" t="s">
        <v>1347</v>
      </c>
      <c r="E41" s="808"/>
      <c r="F41" s="808"/>
      <c r="G41" s="808"/>
      <c r="H41" s="808"/>
      <c r="I41" s="808"/>
      <c r="J41" s="808"/>
    </row>
    <row r="42" spans="1:11" s="89" customFormat="1" ht="16.5" customHeight="1">
      <c r="A42" s="809" t="s">
        <v>1352</v>
      </c>
      <c r="B42" s="809"/>
      <c r="C42" s="809"/>
      <c r="D42" s="807" t="s">
        <v>1348</v>
      </c>
      <c r="E42" s="807"/>
      <c r="F42" s="807"/>
      <c r="G42" s="807"/>
      <c r="H42" s="807"/>
      <c r="I42" s="807"/>
      <c r="J42" s="807"/>
    </row>
    <row r="43" spans="1:11" ht="33" customHeight="1">
      <c r="A43" s="809" t="s">
        <v>1355</v>
      </c>
      <c r="B43" s="809"/>
      <c r="C43" s="809"/>
      <c r="D43" s="809" t="s">
        <v>1354</v>
      </c>
      <c r="E43" s="809"/>
      <c r="F43" s="809"/>
      <c r="G43" s="809"/>
      <c r="H43" s="809"/>
      <c r="I43" s="809"/>
      <c r="J43" s="809"/>
    </row>
    <row r="44" spans="1:11" ht="16.5" customHeight="1">
      <c r="A44" s="809" t="s">
        <v>1356</v>
      </c>
      <c r="B44" s="809"/>
      <c r="C44" s="809"/>
      <c r="D44" s="906" t="s">
        <v>1357</v>
      </c>
      <c r="E44" s="907"/>
      <c r="F44" s="907"/>
      <c r="G44" s="907"/>
      <c r="H44" s="907"/>
      <c r="I44" s="907"/>
      <c r="J44" s="908"/>
    </row>
    <row r="46" spans="1:11" ht="22.5" customHeight="1" thickBot="1">
      <c r="A46" t="s">
        <v>1363</v>
      </c>
    </row>
    <row r="47" spans="1:11" ht="22.5" customHeight="1">
      <c r="A47" s="50"/>
      <c r="B47" s="67" t="s">
        <v>169</v>
      </c>
      <c r="C47" s="179" t="s">
        <v>168</v>
      </c>
      <c r="D47" s="407" t="s">
        <v>167</v>
      </c>
      <c r="E47" s="406" t="s">
        <v>171</v>
      </c>
      <c r="F47" s="46" t="s">
        <v>174</v>
      </c>
      <c r="G47" s="803" t="s">
        <v>1322</v>
      </c>
      <c r="H47" s="895" t="s">
        <v>203</v>
      </c>
      <c r="I47" s="904" t="s">
        <v>204</v>
      </c>
      <c r="J47" s="867" t="s">
        <v>1328</v>
      </c>
    </row>
    <row r="48" spans="1:11" ht="22.5" customHeight="1">
      <c r="A48" s="52"/>
      <c r="B48" s="68" t="s">
        <v>162</v>
      </c>
      <c r="C48" s="180" t="s">
        <v>163</v>
      </c>
      <c r="D48" s="405" t="s">
        <v>164</v>
      </c>
      <c r="E48" s="404" t="s">
        <v>172</v>
      </c>
      <c r="F48" s="47" t="s">
        <v>175</v>
      </c>
      <c r="G48" s="804"/>
      <c r="H48" s="895"/>
      <c r="I48" s="904"/>
      <c r="J48" s="865"/>
    </row>
    <row r="49" spans="1:10" ht="22.5" customHeight="1">
      <c r="A49" s="52"/>
      <c r="B49" s="68"/>
      <c r="C49" s="180"/>
      <c r="D49" s="405" t="s">
        <v>165</v>
      </c>
      <c r="E49" s="404" t="s">
        <v>173</v>
      </c>
      <c r="F49" s="47" t="s">
        <v>170</v>
      </c>
      <c r="G49" s="804"/>
      <c r="H49" s="895"/>
      <c r="I49" s="904"/>
      <c r="J49" s="865"/>
    </row>
    <row r="50" spans="1:10" ht="22.5" customHeight="1">
      <c r="A50" s="54"/>
      <c r="B50" s="69"/>
      <c r="C50" s="181"/>
      <c r="D50" s="403" t="s">
        <v>166</v>
      </c>
      <c r="E50" s="402" t="s">
        <v>166</v>
      </c>
      <c r="F50" s="48" t="s">
        <v>166</v>
      </c>
      <c r="G50" s="805"/>
      <c r="H50" s="895"/>
      <c r="I50" s="904"/>
      <c r="J50" s="865"/>
    </row>
    <row r="51" spans="1:10" ht="22.5" customHeight="1" thickBot="1">
      <c r="A51" s="56">
        <v>1</v>
      </c>
      <c r="B51" s="70">
        <v>2</v>
      </c>
      <c r="C51" s="182">
        <v>3</v>
      </c>
      <c r="D51" s="65">
        <v>4</v>
      </c>
      <c r="E51" s="65">
        <v>5</v>
      </c>
      <c r="F51" s="49" t="s">
        <v>176</v>
      </c>
      <c r="G51" s="230">
        <v>7</v>
      </c>
      <c r="H51" s="653">
        <v>8</v>
      </c>
      <c r="I51" s="654">
        <v>9</v>
      </c>
      <c r="J51" s="620">
        <v>10</v>
      </c>
    </row>
    <row r="52" spans="1:10" ht="22.5" customHeight="1">
      <c r="A52" s="733" t="s">
        <v>1364</v>
      </c>
      <c r="B52" s="734">
        <v>50</v>
      </c>
      <c r="C52" s="735" t="s">
        <v>177</v>
      </c>
      <c r="D52" s="736">
        <v>2.1</v>
      </c>
      <c r="E52" s="736">
        <v>2.2999999999999998</v>
      </c>
      <c r="F52" s="737">
        <f>E52*B52</f>
        <v>114.99999999999999</v>
      </c>
      <c r="G52" s="738" t="s">
        <v>1365</v>
      </c>
      <c r="H52" s="747">
        <v>220</v>
      </c>
      <c r="I52" s="748"/>
      <c r="J52" s="739"/>
    </row>
    <row r="53" spans="1:10" ht="22.5" customHeight="1">
      <c r="A53" s="740" t="s">
        <v>1366</v>
      </c>
      <c r="B53" s="741">
        <v>80</v>
      </c>
      <c r="C53" s="742" t="s">
        <v>198</v>
      </c>
      <c r="D53" s="743">
        <v>7.8</v>
      </c>
      <c r="E53" s="736">
        <v>8.5399999999999991</v>
      </c>
      <c r="F53" s="737">
        <f t="shared" ref="F53:F54" si="2">E53*B53</f>
        <v>683.19999999999993</v>
      </c>
      <c r="G53" s="744" t="s">
        <v>1367</v>
      </c>
      <c r="H53" s="749">
        <v>1</v>
      </c>
      <c r="I53" s="748"/>
      <c r="J53" s="745" t="s">
        <v>1368</v>
      </c>
    </row>
    <row r="54" spans="1:10" ht="22.5" customHeight="1">
      <c r="A54" s="740" t="s">
        <v>1369</v>
      </c>
      <c r="B54" s="742">
        <v>200</v>
      </c>
      <c r="C54" s="742" t="s">
        <v>200</v>
      </c>
      <c r="D54" s="743">
        <v>1.5</v>
      </c>
      <c r="E54" s="736">
        <v>1.64</v>
      </c>
      <c r="F54" s="737">
        <f t="shared" si="2"/>
        <v>328</v>
      </c>
      <c r="G54" s="746" t="s">
        <v>1370</v>
      </c>
      <c r="H54" s="749">
        <v>1</v>
      </c>
      <c r="I54" s="748"/>
      <c r="J54" s="745"/>
    </row>
  </sheetData>
  <mergeCells count="27">
    <mergeCell ref="G15:G18"/>
    <mergeCell ref="J15:J18"/>
    <mergeCell ref="H15:H18"/>
    <mergeCell ref="I15:I18"/>
    <mergeCell ref="A3:B3"/>
    <mergeCell ref="A5:B5"/>
    <mergeCell ref="A7:B7"/>
    <mergeCell ref="A8:B8"/>
    <mergeCell ref="A11:G11"/>
    <mergeCell ref="A13:G13"/>
    <mergeCell ref="A38:K38"/>
    <mergeCell ref="A30:D30"/>
    <mergeCell ref="E30:F30"/>
    <mergeCell ref="A32:D32"/>
    <mergeCell ref="E32:F32"/>
    <mergeCell ref="A41:C41"/>
    <mergeCell ref="D41:J41"/>
    <mergeCell ref="A42:C42"/>
    <mergeCell ref="D42:J42"/>
    <mergeCell ref="A43:C43"/>
    <mergeCell ref="D43:J43"/>
    <mergeCell ref="A44:C44"/>
    <mergeCell ref="D44:J44"/>
    <mergeCell ref="G47:G50"/>
    <mergeCell ref="H47:H50"/>
    <mergeCell ref="I47:I50"/>
    <mergeCell ref="J47:J50"/>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249977111117893"/>
  </sheetPr>
  <dimension ref="A2:L107"/>
  <sheetViews>
    <sheetView view="pageLayout" topLeftCell="A12" zoomScaleNormal="100" workbookViewId="0">
      <selection activeCell="A13" sqref="A13:G13"/>
    </sheetView>
  </sheetViews>
  <sheetFormatPr defaultRowHeight="15"/>
  <cols>
    <col min="1" max="1" width="40.42578125" customWidth="1"/>
    <col min="2" max="2" width="10.42578125" style="24" customWidth="1"/>
    <col min="3" max="3" width="8.28515625" style="176" customWidth="1"/>
    <col min="4" max="4" width="8.7109375" customWidth="1"/>
    <col min="5" max="5" width="8.85546875" customWidth="1"/>
    <col min="6" max="6" width="14" customWidth="1"/>
    <col min="7" max="7" width="13.140625" customWidth="1"/>
    <col min="8" max="9" width="11.42578125" customWidth="1"/>
    <col min="10" max="10" width="12.5703125" customWidth="1"/>
  </cols>
  <sheetData>
    <row r="2" spans="1:10">
      <c r="A2" s="136" t="s">
        <v>190</v>
      </c>
      <c r="B2" s="137"/>
    </row>
    <row r="3" spans="1:10">
      <c r="A3" s="826" t="s">
        <v>191</v>
      </c>
      <c r="B3" s="827"/>
    </row>
    <row r="4" spans="1:10">
      <c r="A4" s="138"/>
      <c r="B4" s="139"/>
    </row>
    <row r="5" spans="1:10">
      <c r="A5" s="826" t="s">
        <v>192</v>
      </c>
      <c r="B5" s="827"/>
    </row>
    <row r="6" spans="1:10">
      <c r="A6" s="138"/>
      <c r="B6" s="139"/>
    </row>
    <row r="7" spans="1:10">
      <c r="A7" s="826" t="s">
        <v>193</v>
      </c>
      <c r="B7" s="827"/>
    </row>
    <row r="8" spans="1:10">
      <c r="A8" s="828" t="s">
        <v>194</v>
      </c>
      <c r="B8" s="829"/>
    </row>
    <row r="10" spans="1:10" ht="19.5" customHeight="1"/>
    <row r="11" spans="1:10" ht="18.75">
      <c r="A11" s="814" t="s">
        <v>160</v>
      </c>
      <c r="B11" s="814"/>
      <c r="C11" s="814"/>
      <c r="D11" s="814"/>
      <c r="E11" s="814"/>
      <c r="F11" s="814"/>
      <c r="G11" s="814"/>
    </row>
    <row r="12" spans="1:10" ht="18.75">
      <c r="A12" s="225"/>
      <c r="B12" s="91"/>
      <c r="C12" s="177"/>
      <c r="D12" s="225"/>
      <c r="E12" s="225"/>
      <c r="F12" s="225"/>
      <c r="G12" s="225"/>
    </row>
    <row r="13" spans="1:10" ht="18.75">
      <c r="A13" s="814" t="s">
        <v>1409</v>
      </c>
      <c r="B13" s="814"/>
      <c r="C13" s="814"/>
      <c r="D13" s="814"/>
      <c r="E13" s="814"/>
      <c r="F13" s="814"/>
      <c r="G13" s="814"/>
    </row>
    <row r="14" spans="1:10" ht="15.75" thickBot="1">
      <c r="A14" s="10"/>
      <c r="B14" s="100"/>
      <c r="C14" s="178"/>
      <c r="D14" s="2"/>
      <c r="E14" s="2"/>
      <c r="F14" s="2"/>
      <c r="G14" s="2"/>
    </row>
    <row r="15" spans="1:10">
      <c r="A15" s="50" t="s">
        <v>206</v>
      </c>
      <c r="B15" s="67" t="s">
        <v>169</v>
      </c>
      <c r="C15" s="179" t="s">
        <v>168</v>
      </c>
      <c r="D15" s="59" t="s">
        <v>167</v>
      </c>
      <c r="E15" s="58" t="s">
        <v>171</v>
      </c>
      <c r="F15" s="46" t="s">
        <v>174</v>
      </c>
      <c r="G15" s="803" t="s">
        <v>1322</v>
      </c>
      <c r="H15" s="895" t="s">
        <v>203</v>
      </c>
      <c r="I15" s="904" t="s">
        <v>204</v>
      </c>
      <c r="J15" s="867" t="s">
        <v>1328</v>
      </c>
    </row>
    <row r="16" spans="1:10">
      <c r="A16" s="52"/>
      <c r="B16" s="68" t="s">
        <v>162</v>
      </c>
      <c r="C16" s="180" t="s">
        <v>163</v>
      </c>
      <c r="D16" s="61" t="s">
        <v>164</v>
      </c>
      <c r="E16" s="60" t="s">
        <v>172</v>
      </c>
      <c r="F16" s="47" t="s">
        <v>175</v>
      </c>
      <c r="G16" s="804"/>
      <c r="H16" s="895"/>
      <c r="I16" s="904"/>
      <c r="J16" s="865"/>
    </row>
    <row r="17" spans="1:10">
      <c r="A17" s="52"/>
      <c r="B17" s="68"/>
      <c r="C17" s="180"/>
      <c r="D17" s="61" t="s">
        <v>165</v>
      </c>
      <c r="E17" s="60" t="s">
        <v>173</v>
      </c>
      <c r="F17" s="47" t="s">
        <v>170</v>
      </c>
      <c r="G17" s="804"/>
      <c r="H17" s="895"/>
      <c r="I17" s="904"/>
      <c r="J17" s="865"/>
    </row>
    <row r="18" spans="1:10" ht="78" customHeight="1">
      <c r="A18" s="54"/>
      <c r="B18" s="69"/>
      <c r="C18" s="181"/>
      <c r="D18" s="63" t="s">
        <v>166</v>
      </c>
      <c r="E18" s="62" t="s">
        <v>166</v>
      </c>
      <c r="F18" s="48" t="s">
        <v>166</v>
      </c>
      <c r="G18" s="805"/>
      <c r="H18" s="895"/>
      <c r="I18" s="904"/>
      <c r="J18" s="865"/>
    </row>
    <row r="19" spans="1:10" ht="15.75" thickBot="1">
      <c r="A19" s="56">
        <v>1</v>
      </c>
      <c r="B19" s="70">
        <v>2</v>
      </c>
      <c r="C19" s="182">
        <v>3</v>
      </c>
      <c r="D19" s="65">
        <v>4</v>
      </c>
      <c r="E19" s="64">
        <v>5</v>
      </c>
      <c r="F19" s="49" t="s">
        <v>176</v>
      </c>
      <c r="G19" s="230">
        <v>7</v>
      </c>
      <c r="H19" s="653">
        <v>8</v>
      </c>
      <c r="I19" s="654">
        <v>9</v>
      </c>
      <c r="J19" s="620">
        <v>10</v>
      </c>
    </row>
    <row r="20" spans="1:10" ht="25.5">
      <c r="A20" s="248" t="s">
        <v>1153</v>
      </c>
      <c r="B20" s="21">
        <v>130</v>
      </c>
      <c r="C20" s="183" t="s">
        <v>199</v>
      </c>
      <c r="D20" s="150"/>
      <c r="E20" s="150"/>
      <c r="F20" s="219">
        <f t="shared" ref="F20" si="0">B20*E20</f>
        <v>0</v>
      </c>
      <c r="G20" s="232"/>
      <c r="H20" s="206"/>
      <c r="I20" s="206"/>
      <c r="J20" s="206"/>
    </row>
    <row r="21" spans="1:10">
      <c r="A21" s="248" t="s">
        <v>1142</v>
      </c>
      <c r="B21" s="21">
        <v>120</v>
      </c>
      <c r="C21" s="183" t="s">
        <v>199</v>
      </c>
      <c r="D21" s="150"/>
      <c r="E21" s="150"/>
      <c r="F21" s="219">
        <f t="shared" ref="F21:F78" si="1">B21*E21</f>
        <v>0</v>
      </c>
      <c r="G21" s="232"/>
      <c r="H21" s="206"/>
      <c r="I21" s="206"/>
      <c r="J21" s="206"/>
    </row>
    <row r="22" spans="1:10" ht="25.5">
      <c r="A22" s="248" t="s">
        <v>1178</v>
      </c>
      <c r="B22" s="21">
        <v>240</v>
      </c>
      <c r="C22" s="183" t="s">
        <v>199</v>
      </c>
      <c r="D22" s="150"/>
      <c r="E22" s="150"/>
      <c r="F22" s="219">
        <f t="shared" ref="F22" si="2">B22*E22</f>
        <v>0</v>
      </c>
      <c r="G22" s="232"/>
      <c r="H22" s="206"/>
      <c r="I22" s="206"/>
      <c r="J22" s="206"/>
    </row>
    <row r="23" spans="1:10">
      <c r="A23" s="248" t="s">
        <v>1141</v>
      </c>
      <c r="B23" s="21">
        <v>421</v>
      </c>
      <c r="C23" s="183" t="s">
        <v>199</v>
      </c>
      <c r="D23" s="150"/>
      <c r="E23" s="150"/>
      <c r="F23" s="219">
        <f>B23*E23</f>
        <v>0</v>
      </c>
      <c r="G23" s="232"/>
      <c r="H23" s="206"/>
      <c r="I23" s="206"/>
      <c r="J23" s="206"/>
    </row>
    <row r="24" spans="1:10">
      <c r="A24" s="248" t="s">
        <v>1140</v>
      </c>
      <c r="B24" s="21">
        <v>370</v>
      </c>
      <c r="C24" s="183" t="s">
        <v>199</v>
      </c>
      <c r="D24" s="150"/>
      <c r="E24" s="150"/>
      <c r="F24" s="219">
        <f t="shared" si="1"/>
        <v>0</v>
      </c>
      <c r="G24" s="232"/>
      <c r="H24" s="206"/>
      <c r="I24" s="206"/>
      <c r="J24" s="206"/>
    </row>
    <row r="25" spans="1:10">
      <c r="A25" s="248" t="s">
        <v>1143</v>
      </c>
      <c r="B25" s="21">
        <v>100</v>
      </c>
      <c r="C25" s="183" t="s">
        <v>199</v>
      </c>
      <c r="D25" s="150"/>
      <c r="E25" s="150"/>
      <c r="F25" s="219">
        <f t="shared" si="1"/>
        <v>0</v>
      </c>
      <c r="G25" s="232"/>
      <c r="H25" s="206"/>
      <c r="I25" s="206"/>
      <c r="J25" s="206"/>
    </row>
    <row r="26" spans="1:10" ht="25.5">
      <c r="A26" s="248" t="s">
        <v>1144</v>
      </c>
      <c r="B26" s="21">
        <v>52</v>
      </c>
      <c r="C26" s="183" t="s">
        <v>199</v>
      </c>
      <c r="D26" s="150"/>
      <c r="E26" s="150"/>
      <c r="F26" s="219">
        <f t="shared" si="1"/>
        <v>0</v>
      </c>
      <c r="G26" s="232"/>
      <c r="H26" s="206"/>
      <c r="I26" s="206"/>
      <c r="J26" s="206"/>
    </row>
    <row r="27" spans="1:10">
      <c r="A27" s="248" t="s">
        <v>1145</v>
      </c>
      <c r="B27" s="21">
        <v>23</v>
      </c>
      <c r="C27" s="183" t="s">
        <v>199</v>
      </c>
      <c r="D27" s="150"/>
      <c r="E27" s="150"/>
      <c r="F27" s="219">
        <f t="shared" si="1"/>
        <v>0</v>
      </c>
      <c r="G27" s="232"/>
      <c r="H27" s="206"/>
      <c r="I27" s="206"/>
      <c r="J27" s="206"/>
    </row>
    <row r="28" spans="1:10" ht="25.5">
      <c r="A28" s="248" t="s">
        <v>1152</v>
      </c>
      <c r="B28" s="21">
        <v>150</v>
      </c>
      <c r="C28" s="183" t="s">
        <v>199</v>
      </c>
      <c r="D28" s="150"/>
      <c r="E28" s="150"/>
      <c r="F28" s="219">
        <f t="shared" si="1"/>
        <v>0</v>
      </c>
      <c r="G28" s="232"/>
      <c r="H28" s="206"/>
      <c r="I28" s="206"/>
      <c r="J28" s="206"/>
    </row>
    <row r="29" spans="1:10">
      <c r="A29" s="248" t="s">
        <v>1154</v>
      </c>
      <c r="B29" s="21">
        <v>64</v>
      </c>
      <c r="C29" s="183" t="s">
        <v>199</v>
      </c>
      <c r="D29" s="150"/>
      <c r="E29" s="150"/>
      <c r="F29" s="219">
        <f t="shared" si="1"/>
        <v>0</v>
      </c>
      <c r="G29" s="232"/>
      <c r="H29" s="206"/>
      <c r="I29" s="206"/>
      <c r="J29" s="206"/>
    </row>
    <row r="30" spans="1:10">
      <c r="A30" s="248" t="s">
        <v>1146</v>
      </c>
      <c r="B30" s="21">
        <v>284</v>
      </c>
      <c r="C30" s="183" t="s">
        <v>199</v>
      </c>
      <c r="D30" s="150"/>
      <c r="E30" s="150"/>
      <c r="F30" s="219">
        <f t="shared" si="1"/>
        <v>0</v>
      </c>
      <c r="G30" s="232"/>
      <c r="H30" s="206"/>
      <c r="I30" s="206"/>
      <c r="J30" s="206"/>
    </row>
    <row r="31" spans="1:10">
      <c r="A31" s="248" t="s">
        <v>1147</v>
      </c>
      <c r="B31" s="21">
        <v>253</v>
      </c>
      <c r="C31" s="183" t="s">
        <v>199</v>
      </c>
      <c r="D31" s="150"/>
      <c r="E31" s="150"/>
      <c r="F31" s="219">
        <f t="shared" si="1"/>
        <v>0</v>
      </c>
      <c r="G31" s="232"/>
      <c r="H31" s="206"/>
      <c r="I31" s="206"/>
      <c r="J31" s="206"/>
    </row>
    <row r="32" spans="1:10" ht="25.5">
      <c r="A32" s="248" t="s">
        <v>1148</v>
      </c>
      <c r="B32" s="21">
        <v>190</v>
      </c>
      <c r="C32" s="183" t="s">
        <v>199</v>
      </c>
      <c r="D32" s="150"/>
      <c r="E32" s="150"/>
      <c r="F32" s="219">
        <f t="shared" si="1"/>
        <v>0</v>
      </c>
      <c r="G32" s="232"/>
      <c r="H32" s="206"/>
      <c r="I32" s="206"/>
      <c r="J32" s="206"/>
    </row>
    <row r="33" spans="1:10">
      <c r="A33" s="248" t="s">
        <v>1149</v>
      </c>
      <c r="B33" s="21">
        <v>190</v>
      </c>
      <c r="C33" s="183" t="s">
        <v>199</v>
      </c>
      <c r="D33" s="150"/>
      <c r="E33" s="150"/>
      <c r="F33" s="219">
        <f t="shared" si="1"/>
        <v>0</v>
      </c>
      <c r="G33" s="232"/>
      <c r="H33" s="206"/>
      <c r="I33" s="206"/>
      <c r="J33" s="206"/>
    </row>
    <row r="34" spans="1:10" ht="25.5">
      <c r="A34" s="248" t="s">
        <v>1150</v>
      </c>
      <c r="B34" s="21">
        <v>47</v>
      </c>
      <c r="C34" s="183" t="s">
        <v>199</v>
      </c>
      <c r="D34" s="150"/>
      <c r="E34" s="150"/>
      <c r="F34" s="219">
        <f t="shared" si="1"/>
        <v>0</v>
      </c>
      <c r="G34" s="232"/>
      <c r="H34" s="206"/>
      <c r="I34" s="206"/>
      <c r="J34" s="206"/>
    </row>
    <row r="35" spans="1:10" ht="25.5">
      <c r="A35" s="248" t="s">
        <v>1151</v>
      </c>
      <c r="B35" s="21">
        <v>80</v>
      </c>
      <c r="C35" s="183" t="s">
        <v>199</v>
      </c>
      <c r="D35" s="150"/>
      <c r="E35" s="150"/>
      <c r="F35" s="219">
        <f t="shared" si="1"/>
        <v>0</v>
      </c>
      <c r="G35" s="232"/>
      <c r="H35" s="206"/>
      <c r="I35" s="206"/>
      <c r="J35" s="206"/>
    </row>
    <row r="36" spans="1:10">
      <c r="A36" s="248" t="s">
        <v>900</v>
      </c>
      <c r="B36" s="21">
        <v>60</v>
      </c>
      <c r="C36" s="183" t="s">
        <v>199</v>
      </c>
      <c r="D36" s="150"/>
      <c r="E36" s="150"/>
      <c r="F36" s="219">
        <f t="shared" si="1"/>
        <v>0</v>
      </c>
      <c r="G36" s="232"/>
      <c r="H36" s="206"/>
      <c r="I36" s="206"/>
      <c r="J36" s="206"/>
    </row>
    <row r="37" spans="1:10">
      <c r="A37" s="248" t="s">
        <v>901</v>
      </c>
      <c r="B37" s="21">
        <v>1600</v>
      </c>
      <c r="C37" s="183" t="s">
        <v>199</v>
      </c>
      <c r="D37" s="150"/>
      <c r="E37" s="150"/>
      <c r="F37" s="219">
        <f t="shared" si="1"/>
        <v>0</v>
      </c>
      <c r="G37" s="232"/>
      <c r="H37" s="206"/>
      <c r="I37" s="206"/>
      <c r="J37" s="206"/>
    </row>
    <row r="38" spans="1:10">
      <c r="A38" s="248" t="s">
        <v>902</v>
      </c>
      <c r="B38" s="21">
        <v>1800</v>
      </c>
      <c r="C38" s="183" t="s">
        <v>199</v>
      </c>
      <c r="D38" s="150"/>
      <c r="E38" s="150"/>
      <c r="F38" s="219">
        <f t="shared" si="1"/>
        <v>0</v>
      </c>
      <c r="G38" s="232"/>
      <c r="H38" s="206"/>
      <c r="I38" s="206"/>
      <c r="J38" s="206"/>
    </row>
    <row r="39" spans="1:10">
      <c r="A39" s="248" t="s">
        <v>363</v>
      </c>
      <c r="B39" s="21">
        <v>58</v>
      </c>
      <c r="C39" s="183" t="s">
        <v>199</v>
      </c>
      <c r="D39" s="150"/>
      <c r="E39" s="150"/>
      <c r="F39" s="219">
        <f t="shared" si="1"/>
        <v>0</v>
      </c>
      <c r="G39" s="232"/>
      <c r="H39" s="206"/>
      <c r="I39" s="206"/>
      <c r="J39" s="206"/>
    </row>
    <row r="40" spans="1:10">
      <c r="A40" s="248" t="s">
        <v>364</v>
      </c>
      <c r="B40" s="21">
        <v>350</v>
      </c>
      <c r="C40" s="183" t="s">
        <v>199</v>
      </c>
      <c r="D40" s="150"/>
      <c r="E40" s="150"/>
      <c r="F40" s="219">
        <f t="shared" si="1"/>
        <v>0</v>
      </c>
      <c r="G40" s="232"/>
      <c r="H40" s="206"/>
      <c r="I40" s="206"/>
      <c r="J40" s="206"/>
    </row>
    <row r="41" spans="1:10">
      <c r="A41" s="248" t="s">
        <v>563</v>
      </c>
      <c r="B41" s="21">
        <v>510</v>
      </c>
      <c r="C41" s="183" t="s">
        <v>199</v>
      </c>
      <c r="D41" s="150"/>
      <c r="E41" s="150"/>
      <c r="F41" s="219">
        <f t="shared" si="1"/>
        <v>0</v>
      </c>
      <c r="G41" s="232"/>
      <c r="H41" s="206"/>
      <c r="I41" s="206"/>
      <c r="J41" s="206"/>
    </row>
    <row r="42" spans="1:10">
      <c r="A42" s="248" t="s">
        <v>564</v>
      </c>
      <c r="B42" s="21">
        <v>370</v>
      </c>
      <c r="C42" s="183" t="s">
        <v>199</v>
      </c>
      <c r="D42" s="150"/>
      <c r="E42" s="150"/>
      <c r="F42" s="219">
        <f t="shared" si="1"/>
        <v>0</v>
      </c>
      <c r="G42" s="232"/>
      <c r="H42" s="206"/>
      <c r="I42" s="206"/>
      <c r="J42" s="206"/>
    </row>
    <row r="43" spans="1:10">
      <c r="A43" s="248" t="s">
        <v>562</v>
      </c>
      <c r="B43" s="21">
        <v>410</v>
      </c>
      <c r="C43" s="183" t="s">
        <v>199</v>
      </c>
      <c r="D43" s="150"/>
      <c r="E43" s="150"/>
      <c r="F43" s="219">
        <f t="shared" si="1"/>
        <v>0</v>
      </c>
      <c r="G43" s="232"/>
      <c r="H43" s="206"/>
      <c r="I43" s="206"/>
      <c r="J43" s="206"/>
    </row>
    <row r="44" spans="1:10">
      <c r="A44" s="248" t="s">
        <v>365</v>
      </c>
      <c r="B44" s="21">
        <v>816</v>
      </c>
      <c r="C44" s="183" t="s">
        <v>199</v>
      </c>
      <c r="D44" s="150"/>
      <c r="E44" s="150"/>
      <c r="F44" s="219">
        <f t="shared" si="1"/>
        <v>0</v>
      </c>
      <c r="G44" s="232"/>
      <c r="H44" s="206"/>
      <c r="I44" s="206"/>
      <c r="J44" s="206"/>
    </row>
    <row r="45" spans="1:10">
      <c r="A45" s="248" t="s">
        <v>366</v>
      </c>
      <c r="B45" s="21">
        <v>376</v>
      </c>
      <c r="C45" s="183" t="s">
        <v>199</v>
      </c>
      <c r="D45" s="150"/>
      <c r="E45" s="150"/>
      <c r="F45" s="219">
        <f t="shared" si="1"/>
        <v>0</v>
      </c>
      <c r="G45" s="232"/>
      <c r="H45" s="206"/>
      <c r="I45" s="206"/>
      <c r="J45" s="206"/>
    </row>
    <row r="46" spans="1:10">
      <c r="A46" s="248" t="s">
        <v>367</v>
      </c>
      <c r="B46" s="21">
        <v>106</v>
      </c>
      <c r="C46" s="183" t="s">
        <v>199</v>
      </c>
      <c r="D46" s="150"/>
      <c r="E46" s="150"/>
      <c r="F46" s="219">
        <f t="shared" si="1"/>
        <v>0</v>
      </c>
      <c r="G46" s="232"/>
      <c r="H46" s="206"/>
      <c r="I46" s="206"/>
      <c r="J46" s="206"/>
    </row>
    <row r="47" spans="1:10">
      <c r="A47" s="248" t="s">
        <v>368</v>
      </c>
      <c r="B47" s="21">
        <v>14</v>
      </c>
      <c r="C47" s="183" t="s">
        <v>199</v>
      </c>
      <c r="D47" s="150"/>
      <c r="E47" s="150"/>
      <c r="F47" s="219">
        <f t="shared" si="1"/>
        <v>0</v>
      </c>
      <c r="G47" s="232"/>
      <c r="H47" s="206"/>
      <c r="I47" s="206"/>
      <c r="J47" s="206"/>
    </row>
    <row r="48" spans="1:10">
      <c r="A48" s="248" t="s">
        <v>1394</v>
      </c>
      <c r="B48" s="21">
        <v>310</v>
      </c>
      <c r="C48" s="183" t="s">
        <v>199</v>
      </c>
      <c r="D48" s="150"/>
      <c r="E48" s="150"/>
      <c r="F48" s="219">
        <f t="shared" si="1"/>
        <v>0</v>
      </c>
      <c r="G48" s="232"/>
      <c r="H48" s="206"/>
      <c r="I48" s="206"/>
      <c r="J48" s="206"/>
    </row>
    <row r="49" spans="1:10">
      <c r="A49" s="248" t="s">
        <v>45</v>
      </c>
      <c r="B49" s="21">
        <v>750</v>
      </c>
      <c r="C49" s="183" t="s">
        <v>199</v>
      </c>
      <c r="D49" s="150"/>
      <c r="E49" s="150"/>
      <c r="F49" s="219">
        <f t="shared" si="1"/>
        <v>0</v>
      </c>
      <c r="G49" s="232"/>
      <c r="H49" s="206"/>
      <c r="I49" s="206"/>
      <c r="J49" s="206"/>
    </row>
    <row r="50" spans="1:10">
      <c r="A50" s="248" t="s">
        <v>369</v>
      </c>
      <c r="B50" s="21">
        <v>650</v>
      </c>
      <c r="C50" s="183" t="s">
        <v>199</v>
      </c>
      <c r="D50" s="150"/>
      <c r="E50" s="150"/>
      <c r="F50" s="219">
        <f>B50*E50</f>
        <v>0</v>
      </c>
      <c r="G50" s="232"/>
      <c r="H50" s="206"/>
      <c r="I50" s="206"/>
      <c r="J50" s="206"/>
    </row>
    <row r="51" spans="1:10">
      <c r="A51" s="248" t="s">
        <v>370</v>
      </c>
      <c r="B51" s="21">
        <v>8</v>
      </c>
      <c r="C51" s="183" t="s">
        <v>199</v>
      </c>
      <c r="D51" s="150"/>
      <c r="E51" s="150"/>
      <c r="F51" s="219">
        <f t="shared" si="1"/>
        <v>0</v>
      </c>
      <c r="G51" s="232"/>
      <c r="H51" s="206"/>
      <c r="I51" s="206"/>
      <c r="J51" s="206"/>
    </row>
    <row r="52" spans="1:10">
      <c r="A52" s="248" t="s">
        <v>371</v>
      </c>
      <c r="B52" s="21">
        <v>550</v>
      </c>
      <c r="C52" s="183" t="s">
        <v>199</v>
      </c>
      <c r="D52" s="150"/>
      <c r="E52" s="150"/>
      <c r="F52" s="219">
        <f t="shared" si="1"/>
        <v>0</v>
      </c>
      <c r="G52" s="232"/>
      <c r="H52" s="206"/>
      <c r="I52" s="206"/>
      <c r="J52" s="206"/>
    </row>
    <row r="53" spans="1:10">
      <c r="A53" s="248" t="s">
        <v>372</v>
      </c>
      <c r="B53" s="21">
        <v>13</v>
      </c>
      <c r="C53" s="183" t="s">
        <v>199</v>
      </c>
      <c r="D53" s="150"/>
      <c r="E53" s="150"/>
      <c r="F53" s="219">
        <f t="shared" si="1"/>
        <v>0</v>
      </c>
      <c r="G53" s="232"/>
      <c r="H53" s="206"/>
      <c r="I53" s="206"/>
      <c r="J53" s="206"/>
    </row>
    <row r="54" spans="1:10" ht="25.5">
      <c r="A54" s="248" t="s">
        <v>526</v>
      </c>
      <c r="B54" s="21">
        <v>30</v>
      </c>
      <c r="C54" s="183" t="s">
        <v>199</v>
      </c>
      <c r="D54" s="150"/>
      <c r="E54" s="150"/>
      <c r="F54" s="219">
        <f t="shared" si="1"/>
        <v>0</v>
      </c>
      <c r="G54" s="232"/>
      <c r="H54" s="206"/>
      <c r="I54" s="206"/>
      <c r="J54" s="206"/>
    </row>
    <row r="55" spans="1:10" ht="25.5">
      <c r="A55" s="248" t="s">
        <v>46</v>
      </c>
      <c r="B55" s="21">
        <v>202</v>
      </c>
      <c r="C55" s="183" t="s">
        <v>199</v>
      </c>
      <c r="D55" s="150"/>
      <c r="E55" s="150"/>
      <c r="F55" s="219">
        <f t="shared" si="1"/>
        <v>0</v>
      </c>
      <c r="G55" s="232"/>
      <c r="H55" s="206"/>
      <c r="I55" s="206"/>
      <c r="J55" s="206"/>
    </row>
    <row r="56" spans="1:10">
      <c r="A56" s="248" t="s">
        <v>373</v>
      </c>
      <c r="B56" s="21">
        <v>570</v>
      </c>
      <c r="C56" s="183" t="s">
        <v>199</v>
      </c>
      <c r="D56" s="150"/>
      <c r="E56" s="150"/>
      <c r="F56" s="219">
        <f t="shared" si="1"/>
        <v>0</v>
      </c>
      <c r="G56" s="232"/>
      <c r="H56" s="206"/>
      <c r="I56" s="206"/>
      <c r="J56" s="206"/>
    </row>
    <row r="57" spans="1:10">
      <c r="A57" s="248" t="s">
        <v>36</v>
      </c>
      <c r="B57" s="21">
        <v>19</v>
      </c>
      <c r="C57" s="183" t="s">
        <v>199</v>
      </c>
      <c r="D57" s="150"/>
      <c r="E57" s="150"/>
      <c r="F57" s="219">
        <f t="shared" si="1"/>
        <v>0</v>
      </c>
      <c r="G57" s="232"/>
      <c r="H57" s="206"/>
      <c r="I57" s="206"/>
      <c r="J57" s="206"/>
    </row>
    <row r="58" spans="1:10">
      <c r="A58" s="248" t="s">
        <v>374</v>
      </c>
      <c r="B58" s="21">
        <v>10</v>
      </c>
      <c r="C58" s="183" t="s">
        <v>199</v>
      </c>
      <c r="D58" s="150"/>
      <c r="E58" s="150"/>
      <c r="F58" s="219">
        <f t="shared" si="1"/>
        <v>0</v>
      </c>
      <c r="G58" s="232"/>
      <c r="H58" s="206"/>
      <c r="I58" s="206"/>
      <c r="J58" s="206"/>
    </row>
    <row r="59" spans="1:10">
      <c r="A59" s="248" t="s">
        <v>37</v>
      </c>
      <c r="B59" s="21">
        <v>21</v>
      </c>
      <c r="C59" s="183" t="s">
        <v>199</v>
      </c>
      <c r="D59" s="150"/>
      <c r="E59" s="150"/>
      <c r="F59" s="219">
        <f t="shared" si="1"/>
        <v>0</v>
      </c>
      <c r="G59" s="232"/>
      <c r="H59" s="206"/>
      <c r="I59" s="206"/>
      <c r="J59" s="206"/>
    </row>
    <row r="60" spans="1:10" ht="25.5">
      <c r="A60" s="248" t="s">
        <v>375</v>
      </c>
      <c r="B60" s="21">
        <v>900</v>
      </c>
      <c r="C60" s="183" t="s">
        <v>199</v>
      </c>
      <c r="D60" s="150"/>
      <c r="E60" s="150"/>
      <c r="F60" s="219">
        <f>B60*E60</f>
        <v>0</v>
      </c>
      <c r="G60" s="232"/>
      <c r="H60" s="206"/>
      <c r="I60" s="206"/>
      <c r="J60" s="206"/>
    </row>
    <row r="61" spans="1:10">
      <c r="A61" s="248" t="s">
        <v>903</v>
      </c>
      <c r="B61" s="21">
        <v>540</v>
      </c>
      <c r="C61" s="183" t="s">
        <v>199</v>
      </c>
      <c r="D61" s="150"/>
      <c r="E61" s="150"/>
      <c r="F61" s="219">
        <f>B61*E61</f>
        <v>0</v>
      </c>
      <c r="G61" s="232"/>
      <c r="H61" s="206"/>
      <c r="I61" s="206"/>
      <c r="J61" s="206"/>
    </row>
    <row r="62" spans="1:10" ht="25.5">
      <c r="A62" s="248" t="s">
        <v>376</v>
      </c>
      <c r="B62" s="21">
        <v>1275</v>
      </c>
      <c r="C62" s="183" t="s">
        <v>199</v>
      </c>
      <c r="D62" s="150"/>
      <c r="E62" s="150"/>
      <c r="F62" s="219">
        <f t="shared" si="1"/>
        <v>0</v>
      </c>
      <c r="G62" s="232"/>
      <c r="H62" s="206"/>
      <c r="I62" s="206"/>
      <c r="J62" s="206"/>
    </row>
    <row r="63" spans="1:10">
      <c r="A63" s="248" t="s">
        <v>1179</v>
      </c>
      <c r="B63" s="21">
        <v>430</v>
      </c>
      <c r="C63" s="183" t="s">
        <v>199</v>
      </c>
      <c r="D63" s="150"/>
      <c r="E63" s="150"/>
      <c r="F63" s="219">
        <f t="shared" si="1"/>
        <v>0</v>
      </c>
      <c r="G63" s="232"/>
      <c r="H63" s="206"/>
      <c r="I63" s="206"/>
      <c r="J63" s="206"/>
    </row>
    <row r="64" spans="1:10">
      <c r="A64" s="248" t="s">
        <v>472</v>
      </c>
      <c r="B64" s="21">
        <v>630</v>
      </c>
      <c r="C64" s="183" t="s">
        <v>199</v>
      </c>
      <c r="D64" s="150"/>
      <c r="E64" s="150"/>
      <c r="F64" s="219">
        <f t="shared" si="1"/>
        <v>0</v>
      </c>
      <c r="G64" s="232"/>
      <c r="H64" s="206"/>
      <c r="I64" s="206"/>
      <c r="J64" s="206"/>
    </row>
    <row r="65" spans="1:10">
      <c r="A65" s="248" t="s">
        <v>377</v>
      </c>
      <c r="B65" s="21">
        <v>70</v>
      </c>
      <c r="C65" s="183" t="s">
        <v>199</v>
      </c>
      <c r="D65" s="150"/>
      <c r="E65" s="150"/>
      <c r="F65" s="219">
        <f t="shared" si="1"/>
        <v>0</v>
      </c>
      <c r="G65" s="232"/>
      <c r="H65" s="206"/>
      <c r="I65" s="206"/>
      <c r="J65" s="206"/>
    </row>
    <row r="66" spans="1:10">
      <c r="A66" s="248" t="s">
        <v>527</v>
      </c>
      <c r="B66" s="21">
        <v>550</v>
      </c>
      <c r="C66" s="183" t="s">
        <v>199</v>
      </c>
      <c r="D66" s="150"/>
      <c r="E66" s="150"/>
      <c r="F66" s="219">
        <f t="shared" si="1"/>
        <v>0</v>
      </c>
      <c r="G66" s="232"/>
      <c r="H66" s="206"/>
      <c r="I66" s="206"/>
      <c r="J66" s="206"/>
    </row>
    <row r="67" spans="1:10">
      <c r="A67" s="248" t="s">
        <v>378</v>
      </c>
      <c r="B67" s="21">
        <v>770</v>
      </c>
      <c r="C67" s="183" t="s">
        <v>199</v>
      </c>
      <c r="D67" s="150"/>
      <c r="E67" s="150"/>
      <c r="F67" s="219">
        <f t="shared" si="1"/>
        <v>0</v>
      </c>
      <c r="G67" s="232"/>
      <c r="H67" s="206"/>
      <c r="I67" s="206"/>
      <c r="J67" s="206"/>
    </row>
    <row r="68" spans="1:10">
      <c r="A68" s="248" t="s">
        <v>379</v>
      </c>
      <c r="B68" s="21">
        <v>600</v>
      </c>
      <c r="C68" s="183" t="s">
        <v>199</v>
      </c>
      <c r="D68" s="150"/>
      <c r="E68" s="150"/>
      <c r="F68" s="219">
        <f t="shared" si="1"/>
        <v>0</v>
      </c>
      <c r="G68" s="232"/>
      <c r="H68" s="206"/>
      <c r="I68" s="206"/>
      <c r="J68" s="206"/>
    </row>
    <row r="69" spans="1:10">
      <c r="A69" s="248" t="s">
        <v>38</v>
      </c>
      <c r="B69" s="21">
        <v>455</v>
      </c>
      <c r="C69" s="183" t="s">
        <v>199</v>
      </c>
      <c r="D69" s="150"/>
      <c r="E69" s="150"/>
      <c r="F69" s="219">
        <f t="shared" si="1"/>
        <v>0</v>
      </c>
      <c r="G69" s="232"/>
      <c r="H69" s="206"/>
      <c r="I69" s="206"/>
      <c r="J69" s="206"/>
    </row>
    <row r="70" spans="1:10" ht="25.5">
      <c r="A70" s="248" t="s">
        <v>380</v>
      </c>
      <c r="B70" s="21">
        <v>460</v>
      </c>
      <c r="C70" s="183" t="s">
        <v>199</v>
      </c>
      <c r="D70" s="150"/>
      <c r="E70" s="150"/>
      <c r="F70" s="219">
        <f t="shared" si="1"/>
        <v>0</v>
      </c>
      <c r="G70" s="232"/>
      <c r="H70" s="206"/>
      <c r="I70" s="206"/>
      <c r="J70" s="206"/>
    </row>
    <row r="71" spans="1:10">
      <c r="A71" s="248" t="s">
        <v>381</v>
      </c>
      <c r="B71" s="21">
        <v>48</v>
      </c>
      <c r="C71" s="183" t="s">
        <v>199</v>
      </c>
      <c r="D71" s="150"/>
      <c r="E71" s="150"/>
      <c r="F71" s="219">
        <f t="shared" si="1"/>
        <v>0</v>
      </c>
      <c r="G71" s="232"/>
      <c r="H71" s="206"/>
      <c r="I71" s="206"/>
      <c r="J71" s="206"/>
    </row>
    <row r="72" spans="1:10" ht="25.5">
      <c r="A72" s="248" t="s">
        <v>382</v>
      </c>
      <c r="B72" s="21">
        <v>27</v>
      </c>
      <c r="C72" s="183" t="s">
        <v>199</v>
      </c>
      <c r="D72" s="150"/>
      <c r="E72" s="150"/>
      <c r="F72" s="219">
        <f t="shared" si="1"/>
        <v>0</v>
      </c>
      <c r="G72" s="232"/>
      <c r="H72" s="206"/>
      <c r="I72" s="206"/>
      <c r="J72" s="206"/>
    </row>
    <row r="73" spans="1:10">
      <c r="A73" s="248" t="s">
        <v>76</v>
      </c>
      <c r="B73" s="21">
        <v>190</v>
      </c>
      <c r="C73" s="183" t="s">
        <v>199</v>
      </c>
      <c r="D73" s="150"/>
      <c r="E73" s="150"/>
      <c r="F73" s="219">
        <f t="shared" si="1"/>
        <v>0</v>
      </c>
      <c r="G73" s="232"/>
      <c r="H73" s="206"/>
      <c r="I73" s="206"/>
      <c r="J73" s="206"/>
    </row>
    <row r="74" spans="1:10">
      <c r="A74" s="248" t="s">
        <v>383</v>
      </c>
      <c r="B74" s="21">
        <v>10</v>
      </c>
      <c r="C74" s="183" t="s">
        <v>199</v>
      </c>
      <c r="D74" s="150"/>
      <c r="E74" s="150"/>
      <c r="F74" s="219">
        <f t="shared" ref="F74:F77" si="3">B74*E74</f>
        <v>0</v>
      </c>
      <c r="G74" s="232"/>
      <c r="H74" s="206"/>
      <c r="I74" s="206"/>
      <c r="J74" s="206"/>
    </row>
    <row r="75" spans="1:10">
      <c r="A75" s="248" t="s">
        <v>591</v>
      </c>
      <c r="B75" s="21">
        <v>600</v>
      </c>
      <c r="C75" s="183" t="s">
        <v>199</v>
      </c>
      <c r="D75" s="150"/>
      <c r="E75" s="150"/>
      <c r="F75" s="219">
        <f t="shared" si="3"/>
        <v>0</v>
      </c>
      <c r="G75" s="232"/>
      <c r="H75" s="206"/>
      <c r="I75" s="206"/>
      <c r="J75" s="206"/>
    </row>
    <row r="76" spans="1:10">
      <c r="A76" s="248" t="s">
        <v>592</v>
      </c>
      <c r="B76" s="21">
        <v>600</v>
      </c>
      <c r="C76" s="183" t="s">
        <v>199</v>
      </c>
      <c r="D76" s="150"/>
      <c r="E76" s="150"/>
      <c r="F76" s="219">
        <f t="shared" si="3"/>
        <v>0</v>
      </c>
      <c r="G76" s="232"/>
      <c r="H76" s="206"/>
      <c r="I76" s="206"/>
      <c r="J76" s="206"/>
    </row>
    <row r="77" spans="1:10">
      <c r="A77" s="248" t="s">
        <v>904</v>
      </c>
      <c r="B77" s="21">
        <v>1220</v>
      </c>
      <c r="C77" s="183" t="s">
        <v>199</v>
      </c>
      <c r="D77" s="150"/>
      <c r="E77" s="150"/>
      <c r="F77" s="219">
        <f t="shared" si="3"/>
        <v>0</v>
      </c>
      <c r="G77" s="232"/>
      <c r="H77" s="206"/>
      <c r="I77" s="206"/>
      <c r="J77" s="206"/>
    </row>
    <row r="78" spans="1:10" ht="15.75" thickBot="1">
      <c r="A78" s="248" t="s">
        <v>593</v>
      </c>
      <c r="B78" s="21">
        <v>280</v>
      </c>
      <c r="C78" s="183" t="s">
        <v>199</v>
      </c>
      <c r="D78" s="150"/>
      <c r="E78" s="150"/>
      <c r="F78" s="219">
        <f t="shared" si="1"/>
        <v>0</v>
      </c>
      <c r="G78" s="232"/>
      <c r="H78" s="206"/>
      <c r="I78" s="206"/>
      <c r="J78" s="206"/>
    </row>
    <row r="79" spans="1:10" ht="19.5" thickBot="1">
      <c r="A79" s="229" t="s">
        <v>201</v>
      </c>
      <c r="B79" s="223"/>
      <c r="C79" s="184"/>
      <c r="D79" s="153"/>
      <c r="E79" s="153"/>
      <c r="F79" s="158">
        <f>SUM(F20:F78)</f>
        <v>0</v>
      </c>
      <c r="G79" s="127"/>
      <c r="H79" s="206"/>
      <c r="I79" s="206"/>
      <c r="J79" s="206"/>
    </row>
    <row r="80" spans="1:10" ht="18.75">
      <c r="A80" s="105"/>
      <c r="B80" s="105"/>
      <c r="C80" s="185"/>
      <c r="D80" s="115"/>
      <c r="E80" s="115"/>
      <c r="F80" s="148"/>
      <c r="G80" s="107"/>
    </row>
    <row r="81" spans="1:12" ht="15.75" thickBot="1"/>
    <row r="82" spans="1:12" ht="19.5" thickBot="1">
      <c r="A82" s="819" t="s">
        <v>195</v>
      </c>
      <c r="B82" s="819"/>
      <c r="C82" s="819"/>
      <c r="D82" s="819"/>
      <c r="E82" s="817">
        <f>F79/1.095</f>
        <v>0</v>
      </c>
      <c r="F82" s="818"/>
      <c r="G82" s="143" t="s">
        <v>166</v>
      </c>
    </row>
    <row r="83" spans="1:12" ht="16.5" thickBot="1">
      <c r="A83" s="143"/>
      <c r="B83" s="143"/>
      <c r="C83" s="186"/>
      <c r="D83" s="145"/>
      <c r="E83" s="133"/>
      <c r="F83" s="135"/>
      <c r="G83" s="143"/>
    </row>
    <row r="84" spans="1:12" ht="19.5" thickBot="1">
      <c r="A84" s="824" t="s">
        <v>196</v>
      </c>
      <c r="B84" s="824"/>
      <c r="C84" s="824"/>
      <c r="D84" s="824"/>
      <c r="E84" s="815">
        <f>F79*1</f>
        <v>0</v>
      </c>
      <c r="F84" s="816"/>
      <c r="G84" s="143" t="s">
        <v>166</v>
      </c>
    </row>
    <row r="86" spans="1:12">
      <c r="A86" s="227"/>
      <c r="B86" s="98"/>
      <c r="C86" s="178"/>
      <c r="D86" s="228"/>
      <c r="E86" s="228"/>
      <c r="F86" s="228"/>
      <c r="G86" s="228"/>
    </row>
    <row r="87" spans="1:12" ht="15.75">
      <c r="A87" s="133" t="s">
        <v>156</v>
      </c>
      <c r="B87" s="157"/>
      <c r="C87" s="187" t="s">
        <v>158</v>
      </c>
      <c r="D87" s="133"/>
      <c r="E87" s="133"/>
      <c r="F87" s="135" t="s">
        <v>159</v>
      </c>
      <c r="G87" s="133"/>
    </row>
    <row r="88" spans="1:12" ht="15.75">
      <c r="A88" s="133"/>
      <c r="B88" s="157"/>
      <c r="C88" s="187"/>
      <c r="D88" s="133"/>
      <c r="E88" s="133"/>
      <c r="F88" s="135"/>
      <c r="G88" s="133"/>
    </row>
    <row r="89" spans="1:12" ht="15.75">
      <c r="A89" s="133" t="s">
        <v>157</v>
      </c>
      <c r="B89" s="157"/>
      <c r="C89" s="187"/>
      <c r="D89" s="133"/>
      <c r="E89" s="133"/>
      <c r="F89" s="135"/>
      <c r="G89" s="133"/>
    </row>
    <row r="90" spans="1:12" ht="28.5" customHeight="1">
      <c r="A90" s="909" t="s">
        <v>1330</v>
      </c>
      <c r="B90" s="909"/>
      <c r="C90" s="909"/>
      <c r="D90" s="909"/>
      <c r="E90" s="909"/>
      <c r="F90" s="909"/>
      <c r="G90" s="909"/>
      <c r="H90" s="909"/>
      <c r="I90" s="909"/>
      <c r="J90" s="909"/>
      <c r="K90" s="706"/>
      <c r="L90" s="706"/>
    </row>
    <row r="91" spans="1:12" ht="48.75" customHeight="1">
      <c r="A91" s="840" t="s">
        <v>1331</v>
      </c>
      <c r="B91" s="840"/>
      <c r="C91" s="840"/>
      <c r="D91" s="840"/>
      <c r="E91" s="840"/>
      <c r="F91" s="840"/>
      <c r="G91" s="840"/>
      <c r="H91" s="840"/>
      <c r="I91" s="840"/>
      <c r="J91" s="840"/>
      <c r="K91" s="710"/>
      <c r="L91" s="710"/>
    </row>
    <row r="92" spans="1:12" s="86" customFormat="1" ht="15.75">
      <c r="B92"/>
    </row>
    <row r="93" spans="1:12" s="89" customFormat="1" ht="24" customHeight="1">
      <c r="A93" s="726" t="s">
        <v>1346</v>
      </c>
      <c r="B93" s="727"/>
      <c r="C93" s="728"/>
      <c r="D93" s="728"/>
      <c r="E93" s="728"/>
      <c r="F93" s="728"/>
      <c r="G93" s="728"/>
      <c r="H93" s="729"/>
      <c r="I93" s="729"/>
      <c r="J93" s="731"/>
      <c r="K93" s="730"/>
    </row>
    <row r="94" spans="1:12" s="89" customFormat="1" ht="24" customHeight="1">
      <c r="A94" s="807" t="s">
        <v>1351</v>
      </c>
      <c r="B94" s="807"/>
      <c r="C94" s="807"/>
      <c r="D94" s="808" t="s">
        <v>1347</v>
      </c>
      <c r="E94" s="808"/>
      <c r="F94" s="808"/>
      <c r="G94" s="808"/>
      <c r="H94" s="808"/>
      <c r="I94" s="808"/>
      <c r="J94" s="808"/>
      <c r="K94" s="808"/>
    </row>
    <row r="95" spans="1:12" ht="24" customHeight="1">
      <c r="A95" s="809" t="s">
        <v>1352</v>
      </c>
      <c r="B95" s="809"/>
      <c r="C95" s="809"/>
      <c r="D95" s="807" t="s">
        <v>1348</v>
      </c>
      <c r="E95" s="807"/>
      <c r="F95" s="807"/>
      <c r="G95" s="807"/>
      <c r="H95" s="807"/>
      <c r="I95" s="807"/>
      <c r="J95" s="807"/>
      <c r="K95" s="807"/>
    </row>
    <row r="96" spans="1:12" ht="24" customHeight="1">
      <c r="A96" s="809" t="s">
        <v>1355</v>
      </c>
      <c r="B96" s="809"/>
      <c r="C96" s="809"/>
      <c r="D96" s="809" t="s">
        <v>1354</v>
      </c>
      <c r="E96" s="809"/>
      <c r="F96" s="809"/>
      <c r="G96" s="809"/>
      <c r="H96" s="809"/>
      <c r="I96" s="809"/>
      <c r="J96" s="809"/>
      <c r="K96" s="809"/>
    </row>
    <row r="97" spans="1:11" ht="24" customHeight="1">
      <c r="A97" s="809" t="s">
        <v>1356</v>
      </c>
      <c r="B97" s="809"/>
      <c r="C97" s="809"/>
      <c r="D97" s="809" t="s">
        <v>1360</v>
      </c>
      <c r="E97" s="809"/>
      <c r="F97" s="809"/>
      <c r="G97" s="809"/>
      <c r="H97" s="809"/>
      <c r="I97" s="809"/>
      <c r="J97" s="809"/>
      <c r="K97" s="809"/>
    </row>
    <row r="99" spans="1:11" ht="15.75" thickBot="1">
      <c r="A99" t="s">
        <v>1363</v>
      </c>
    </row>
    <row r="100" spans="1:11">
      <c r="A100" s="50" t="s">
        <v>206</v>
      </c>
      <c r="B100" s="67" t="s">
        <v>169</v>
      </c>
      <c r="C100" s="179" t="s">
        <v>168</v>
      </c>
      <c r="D100" s="59" t="s">
        <v>167</v>
      </c>
      <c r="E100" s="58" t="s">
        <v>171</v>
      </c>
      <c r="F100" s="46" t="s">
        <v>174</v>
      </c>
      <c r="G100" s="803" t="s">
        <v>1322</v>
      </c>
      <c r="H100" s="895" t="s">
        <v>203</v>
      </c>
      <c r="I100" s="904" t="s">
        <v>204</v>
      </c>
      <c r="J100" s="867" t="s">
        <v>1328</v>
      </c>
    </row>
    <row r="101" spans="1:11">
      <c r="A101" s="52"/>
      <c r="B101" s="68" t="s">
        <v>162</v>
      </c>
      <c r="C101" s="180" t="s">
        <v>163</v>
      </c>
      <c r="D101" s="61" t="s">
        <v>164</v>
      </c>
      <c r="E101" s="60" t="s">
        <v>172</v>
      </c>
      <c r="F101" s="47" t="s">
        <v>175</v>
      </c>
      <c r="G101" s="804"/>
      <c r="H101" s="895"/>
      <c r="I101" s="904"/>
      <c r="J101" s="865"/>
    </row>
    <row r="102" spans="1:11">
      <c r="A102" s="52"/>
      <c r="B102" s="68"/>
      <c r="C102" s="180"/>
      <c r="D102" s="61" t="s">
        <v>165</v>
      </c>
      <c r="E102" s="60" t="s">
        <v>173</v>
      </c>
      <c r="F102" s="47" t="s">
        <v>170</v>
      </c>
      <c r="G102" s="804"/>
      <c r="H102" s="895"/>
      <c r="I102" s="904"/>
      <c r="J102" s="865"/>
    </row>
    <row r="103" spans="1:11">
      <c r="A103" s="54"/>
      <c r="B103" s="69"/>
      <c r="C103" s="181"/>
      <c r="D103" s="63" t="s">
        <v>166</v>
      </c>
      <c r="E103" s="62" t="s">
        <v>166</v>
      </c>
      <c r="F103" s="48" t="s">
        <v>166</v>
      </c>
      <c r="G103" s="805"/>
      <c r="H103" s="895"/>
      <c r="I103" s="904"/>
      <c r="J103" s="865"/>
    </row>
    <row r="104" spans="1:11" ht="15.75" thickBot="1">
      <c r="A104" s="56">
        <v>1</v>
      </c>
      <c r="B104" s="70">
        <v>2</v>
      </c>
      <c r="C104" s="182">
        <v>3</v>
      </c>
      <c r="D104" s="65">
        <v>4</v>
      </c>
      <c r="E104" s="64">
        <v>5</v>
      </c>
      <c r="F104" s="49" t="s">
        <v>176</v>
      </c>
      <c r="G104" s="230">
        <v>7</v>
      </c>
      <c r="H104" s="653">
        <v>8</v>
      </c>
      <c r="I104" s="654">
        <v>9</v>
      </c>
      <c r="J104" s="620">
        <v>10</v>
      </c>
    </row>
    <row r="105" spans="1:11">
      <c r="A105" s="733" t="s">
        <v>1364</v>
      </c>
      <c r="B105" s="734">
        <v>50</v>
      </c>
      <c r="C105" s="735" t="s">
        <v>177</v>
      </c>
      <c r="D105" s="736">
        <v>2.1</v>
      </c>
      <c r="E105" s="736">
        <v>2.2999999999999998</v>
      </c>
      <c r="F105" s="737">
        <f>E105*B105</f>
        <v>114.99999999999999</v>
      </c>
      <c r="G105" s="738" t="s">
        <v>1365</v>
      </c>
      <c r="H105" s="747">
        <v>220</v>
      </c>
      <c r="I105" s="748"/>
      <c r="J105" s="739"/>
    </row>
    <row r="106" spans="1:11">
      <c r="A106" s="740" t="s">
        <v>1366</v>
      </c>
      <c r="B106" s="741">
        <v>80</v>
      </c>
      <c r="C106" s="742" t="s">
        <v>198</v>
      </c>
      <c r="D106" s="743">
        <v>7.8</v>
      </c>
      <c r="E106" s="736">
        <v>8.5399999999999991</v>
      </c>
      <c r="F106" s="737">
        <f t="shared" ref="F106:F107" si="4">E106*B106</f>
        <v>683.19999999999993</v>
      </c>
      <c r="G106" s="744" t="s">
        <v>1367</v>
      </c>
      <c r="H106" s="749">
        <v>1</v>
      </c>
      <c r="I106" s="748"/>
      <c r="J106" s="745" t="s">
        <v>1368</v>
      </c>
    </row>
    <row r="107" spans="1:11">
      <c r="A107" s="740" t="s">
        <v>1369</v>
      </c>
      <c r="B107" s="742">
        <v>200</v>
      </c>
      <c r="C107" s="742" t="s">
        <v>200</v>
      </c>
      <c r="D107" s="743">
        <v>1.5</v>
      </c>
      <c r="E107" s="736">
        <v>1.64</v>
      </c>
      <c r="F107" s="737">
        <f t="shared" si="4"/>
        <v>328</v>
      </c>
      <c r="G107" s="746" t="s">
        <v>1370</v>
      </c>
      <c r="H107" s="749">
        <v>1</v>
      </c>
      <c r="I107" s="748"/>
      <c r="J107" s="745"/>
    </row>
  </sheetData>
  <sheetProtection selectLockedCells="1"/>
  <mergeCells count="28">
    <mergeCell ref="A13:G13"/>
    <mergeCell ref="A82:D82"/>
    <mergeCell ref="E82:F82"/>
    <mergeCell ref="A84:D84"/>
    <mergeCell ref="E84:F84"/>
    <mergeCell ref="G15:G18"/>
    <mergeCell ref="A3:B3"/>
    <mergeCell ref="A5:B5"/>
    <mergeCell ref="A7:B7"/>
    <mergeCell ref="A8:B8"/>
    <mergeCell ref="A11:G11"/>
    <mergeCell ref="I15:I18"/>
    <mergeCell ref="J15:J18"/>
    <mergeCell ref="A90:J90"/>
    <mergeCell ref="A91:J91"/>
    <mergeCell ref="A96:C96"/>
    <mergeCell ref="D96:K96"/>
    <mergeCell ref="A94:C94"/>
    <mergeCell ref="D94:K94"/>
    <mergeCell ref="A95:C95"/>
    <mergeCell ref="D95:K95"/>
    <mergeCell ref="H15:H18"/>
    <mergeCell ref="A97:C97"/>
    <mergeCell ref="D97:K97"/>
    <mergeCell ref="G100:G103"/>
    <mergeCell ref="H100:H103"/>
    <mergeCell ref="I100:I103"/>
    <mergeCell ref="J100:J103"/>
  </mergeCells>
  <pageMargins left="0.39370078740157483" right="0.19685039370078741" top="0.39370078740157483" bottom="0.39370078740157483" header="0.19685039370078741" footer="0.19685039370078741"/>
  <pageSetup paperSize="9" scale="70" orientation="portrait" r:id="rId1"/>
  <headerFooter>
    <oddFooter>Stran &amp;P od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249977111117893"/>
  </sheetPr>
  <dimension ref="A2:L84"/>
  <sheetViews>
    <sheetView view="pageLayout" topLeftCell="A3" zoomScaleNormal="100" workbookViewId="0">
      <selection activeCell="A13" sqref="A13:G13"/>
    </sheetView>
  </sheetViews>
  <sheetFormatPr defaultRowHeight="15"/>
  <cols>
    <col min="1" max="1" width="40.7109375" customWidth="1"/>
    <col min="2" max="2" width="7.7109375" style="24" customWidth="1"/>
    <col min="3" max="3" width="8.28515625" style="176" customWidth="1"/>
    <col min="4" max="4" width="6.85546875" customWidth="1"/>
    <col min="5" max="5" width="7.42578125" customWidth="1"/>
    <col min="6" max="6" width="7.5703125" customWidth="1"/>
    <col min="7" max="7" width="14.28515625" customWidth="1"/>
    <col min="8" max="8" width="9.7109375" customWidth="1"/>
    <col min="9" max="9" width="10.140625" customWidth="1"/>
    <col min="10" max="10" width="15.140625" customWidth="1"/>
  </cols>
  <sheetData>
    <row r="2" spans="1:10">
      <c r="A2" s="136" t="s">
        <v>190</v>
      </c>
      <c r="B2" s="137"/>
    </row>
    <row r="3" spans="1:10">
      <c r="A3" s="826" t="s">
        <v>191</v>
      </c>
      <c r="B3" s="827"/>
    </row>
    <row r="4" spans="1:10">
      <c r="A4" s="138"/>
      <c r="B4" s="139"/>
    </row>
    <row r="5" spans="1:10">
      <c r="A5" s="826" t="s">
        <v>192</v>
      </c>
      <c r="B5" s="827"/>
    </row>
    <row r="6" spans="1:10">
      <c r="A6" s="138"/>
      <c r="B6" s="139"/>
    </row>
    <row r="7" spans="1:10">
      <c r="A7" s="826" t="s">
        <v>193</v>
      </c>
      <c r="B7" s="827"/>
    </row>
    <row r="8" spans="1:10">
      <c r="A8" s="828" t="s">
        <v>194</v>
      </c>
      <c r="B8" s="829"/>
    </row>
    <row r="10" spans="1:10" ht="19.5" customHeight="1"/>
    <row r="11" spans="1:10" ht="18.75">
      <c r="A11" s="814" t="s">
        <v>160</v>
      </c>
      <c r="B11" s="814"/>
      <c r="C11" s="814"/>
      <c r="D11" s="814"/>
      <c r="E11" s="814"/>
      <c r="F11" s="814"/>
      <c r="G11" s="814"/>
    </row>
    <row r="12" spans="1:10" ht="18.75">
      <c r="A12" s="225"/>
      <c r="B12" s="91"/>
      <c r="C12" s="177"/>
      <c r="D12" s="225"/>
      <c r="E12" s="225"/>
      <c r="F12" s="225"/>
      <c r="G12" s="225"/>
    </row>
    <row r="13" spans="1:10" ht="18.75">
      <c r="A13" s="814" t="s">
        <v>1410</v>
      </c>
      <c r="B13" s="814"/>
      <c r="C13" s="814"/>
      <c r="D13" s="814"/>
      <c r="E13" s="814"/>
      <c r="F13" s="814"/>
      <c r="G13" s="814"/>
    </row>
    <row r="14" spans="1:10" ht="15.75" thickBot="1">
      <c r="A14" s="10"/>
      <c r="B14" s="100"/>
      <c r="C14" s="178"/>
      <c r="D14" s="2"/>
      <c r="E14" s="2"/>
      <c r="F14" s="2"/>
      <c r="G14" s="2"/>
    </row>
    <row r="15" spans="1:10" ht="15" customHeight="1">
      <c r="A15" s="50" t="s">
        <v>206</v>
      </c>
      <c r="B15" s="67" t="s">
        <v>169</v>
      </c>
      <c r="C15" s="179" t="s">
        <v>168</v>
      </c>
      <c r="D15" s="59" t="s">
        <v>167</v>
      </c>
      <c r="E15" s="58" t="s">
        <v>171</v>
      </c>
      <c r="F15" s="46" t="s">
        <v>174</v>
      </c>
      <c r="G15" s="803" t="s">
        <v>1322</v>
      </c>
      <c r="H15" s="895" t="s">
        <v>203</v>
      </c>
      <c r="I15" s="904" t="s">
        <v>204</v>
      </c>
      <c r="J15" s="867" t="s">
        <v>1328</v>
      </c>
    </row>
    <row r="16" spans="1:10">
      <c r="A16" s="52"/>
      <c r="B16" s="68" t="s">
        <v>162</v>
      </c>
      <c r="C16" s="180" t="s">
        <v>163</v>
      </c>
      <c r="D16" s="61" t="s">
        <v>164</v>
      </c>
      <c r="E16" s="60" t="s">
        <v>172</v>
      </c>
      <c r="F16" s="47" t="s">
        <v>175</v>
      </c>
      <c r="G16" s="804"/>
      <c r="H16" s="895"/>
      <c r="I16" s="904"/>
      <c r="J16" s="865"/>
    </row>
    <row r="17" spans="1:10">
      <c r="A17" s="52"/>
      <c r="B17" s="68"/>
      <c r="C17" s="180"/>
      <c r="D17" s="61" t="s">
        <v>165</v>
      </c>
      <c r="E17" s="60" t="s">
        <v>173</v>
      </c>
      <c r="F17" s="47" t="s">
        <v>170</v>
      </c>
      <c r="G17" s="804"/>
      <c r="H17" s="895"/>
      <c r="I17" s="904"/>
      <c r="J17" s="865"/>
    </row>
    <row r="18" spans="1:10" ht="81" customHeight="1">
      <c r="A18" s="54"/>
      <c r="B18" s="69"/>
      <c r="C18" s="181"/>
      <c r="D18" s="63" t="s">
        <v>166</v>
      </c>
      <c r="E18" s="62" t="s">
        <v>166</v>
      </c>
      <c r="F18" s="48" t="s">
        <v>166</v>
      </c>
      <c r="G18" s="805"/>
      <c r="H18" s="895"/>
      <c r="I18" s="904"/>
      <c r="J18" s="865"/>
    </row>
    <row r="19" spans="1:10" ht="15.75" thickBot="1">
      <c r="A19" s="56">
        <v>1</v>
      </c>
      <c r="B19" s="70">
        <v>2</v>
      </c>
      <c r="C19" s="182">
        <v>3</v>
      </c>
      <c r="D19" s="65">
        <v>4</v>
      </c>
      <c r="E19" s="64">
        <v>5</v>
      </c>
      <c r="F19" s="49" t="s">
        <v>176</v>
      </c>
      <c r="G19" s="230">
        <v>7</v>
      </c>
      <c r="H19" s="653">
        <v>8</v>
      </c>
      <c r="I19" s="654">
        <v>9</v>
      </c>
      <c r="J19" s="620">
        <v>10</v>
      </c>
    </row>
    <row r="20" spans="1:10" ht="27" customHeight="1">
      <c r="A20" s="248" t="s">
        <v>1155</v>
      </c>
      <c r="B20" s="21">
        <v>48</v>
      </c>
      <c r="C20" s="183" t="s">
        <v>198</v>
      </c>
      <c r="D20" s="150"/>
      <c r="E20" s="150"/>
      <c r="F20" s="219">
        <f>B20*E20</f>
        <v>0</v>
      </c>
      <c r="G20" s="232"/>
      <c r="H20" s="206"/>
      <c r="I20" s="206"/>
      <c r="J20" s="206"/>
    </row>
    <row r="21" spans="1:10" ht="25.5">
      <c r="A21" s="248" t="s">
        <v>1156</v>
      </c>
      <c r="B21" s="21">
        <v>8</v>
      </c>
      <c r="C21" s="183" t="s">
        <v>198</v>
      </c>
      <c r="D21" s="150"/>
      <c r="E21" s="150"/>
      <c r="F21" s="219">
        <f t="shared" ref="F21:F53" si="0">B21*E21</f>
        <v>0</v>
      </c>
      <c r="G21" s="232"/>
      <c r="H21" s="206"/>
      <c r="I21" s="206"/>
      <c r="J21" s="206"/>
    </row>
    <row r="22" spans="1:10" ht="25.5">
      <c r="A22" s="248" t="s">
        <v>1157</v>
      </c>
      <c r="B22" s="21">
        <v>4</v>
      </c>
      <c r="C22" s="183" t="s">
        <v>198</v>
      </c>
      <c r="D22" s="150"/>
      <c r="E22" s="150"/>
      <c r="F22" s="219">
        <f t="shared" si="0"/>
        <v>0</v>
      </c>
      <c r="G22" s="232"/>
      <c r="H22" s="206"/>
      <c r="I22" s="206"/>
      <c r="J22" s="206"/>
    </row>
    <row r="23" spans="1:10">
      <c r="A23" s="248" t="s">
        <v>1158</v>
      </c>
      <c r="B23" s="21">
        <v>3</v>
      </c>
      <c r="C23" s="183" t="s">
        <v>198</v>
      </c>
      <c r="D23" s="150"/>
      <c r="E23" s="150"/>
      <c r="F23" s="219">
        <f t="shared" si="0"/>
        <v>0</v>
      </c>
      <c r="G23" s="232"/>
      <c r="H23" s="206"/>
      <c r="I23" s="206"/>
      <c r="J23" s="206"/>
    </row>
    <row r="24" spans="1:10">
      <c r="A24" s="248" t="s">
        <v>1275</v>
      </c>
      <c r="B24" s="21">
        <v>7</v>
      </c>
      <c r="C24" s="183" t="s">
        <v>198</v>
      </c>
      <c r="D24" s="150"/>
      <c r="E24" s="150"/>
      <c r="F24" s="219">
        <f t="shared" si="0"/>
        <v>0</v>
      </c>
      <c r="G24" s="232"/>
      <c r="H24" s="206"/>
      <c r="I24" s="206"/>
      <c r="J24" s="206"/>
    </row>
    <row r="25" spans="1:10">
      <c r="A25" s="498" t="s">
        <v>1274</v>
      </c>
      <c r="B25" s="21">
        <v>6</v>
      </c>
      <c r="C25" s="183" t="s">
        <v>198</v>
      </c>
      <c r="D25" s="150"/>
      <c r="E25" s="150"/>
      <c r="F25" s="219">
        <f t="shared" si="0"/>
        <v>0</v>
      </c>
      <c r="G25" s="232"/>
      <c r="H25" s="206"/>
      <c r="I25" s="206"/>
      <c r="J25" s="206"/>
    </row>
    <row r="26" spans="1:10" ht="25.5">
      <c r="A26" s="248" t="s">
        <v>406</v>
      </c>
      <c r="B26" s="21">
        <v>20</v>
      </c>
      <c r="C26" s="183" t="s">
        <v>199</v>
      </c>
      <c r="D26" s="150"/>
      <c r="E26" s="150"/>
      <c r="F26" s="219">
        <f t="shared" si="0"/>
        <v>0</v>
      </c>
      <c r="G26" s="232"/>
      <c r="H26" s="206"/>
      <c r="I26" s="206"/>
      <c r="J26" s="206"/>
    </row>
    <row r="27" spans="1:10">
      <c r="A27" s="794" t="s">
        <v>1286</v>
      </c>
      <c r="B27" s="21">
        <v>120</v>
      </c>
      <c r="C27" s="183" t="s">
        <v>198</v>
      </c>
      <c r="D27" s="150"/>
      <c r="E27" s="150"/>
      <c r="F27" s="219">
        <f t="shared" si="0"/>
        <v>0</v>
      </c>
      <c r="G27" s="232"/>
      <c r="H27" s="206"/>
      <c r="I27" s="206"/>
      <c r="J27" s="206"/>
    </row>
    <row r="28" spans="1:10" ht="25.5">
      <c r="A28" s="248" t="s">
        <v>1159</v>
      </c>
      <c r="B28" s="21">
        <v>60</v>
      </c>
      <c r="C28" s="183" t="s">
        <v>198</v>
      </c>
      <c r="D28" s="150"/>
      <c r="E28" s="150"/>
      <c r="F28" s="219">
        <f t="shared" si="0"/>
        <v>0</v>
      </c>
      <c r="G28" s="232"/>
      <c r="H28" s="206"/>
      <c r="I28" s="206"/>
      <c r="J28" s="206"/>
    </row>
    <row r="29" spans="1:10" ht="25.5">
      <c r="A29" s="248" t="s">
        <v>1276</v>
      </c>
      <c r="B29" s="21">
        <v>30</v>
      </c>
      <c r="C29" s="183" t="s">
        <v>198</v>
      </c>
      <c r="D29" s="150"/>
      <c r="E29" s="150"/>
      <c r="F29" s="219">
        <f t="shared" si="0"/>
        <v>0</v>
      </c>
      <c r="G29" s="232"/>
      <c r="H29" s="206"/>
      <c r="I29" s="206"/>
      <c r="J29" s="206"/>
    </row>
    <row r="30" spans="1:10">
      <c r="A30" s="795" t="s">
        <v>1287</v>
      </c>
      <c r="B30" s="21">
        <v>40</v>
      </c>
      <c r="C30" s="183" t="s">
        <v>198</v>
      </c>
      <c r="D30" s="150"/>
      <c r="E30" s="150"/>
      <c r="F30" s="219">
        <f t="shared" si="0"/>
        <v>0</v>
      </c>
      <c r="G30" s="232"/>
      <c r="H30" s="206"/>
      <c r="I30" s="206"/>
      <c r="J30" s="206"/>
    </row>
    <row r="31" spans="1:10">
      <c r="A31" s="248" t="s">
        <v>1160</v>
      </c>
      <c r="B31" s="21">
        <v>20</v>
      </c>
      <c r="C31" s="183" t="s">
        <v>198</v>
      </c>
      <c r="D31" s="150"/>
      <c r="E31" s="150"/>
      <c r="F31" s="219">
        <f t="shared" si="0"/>
        <v>0</v>
      </c>
      <c r="G31" s="232"/>
      <c r="H31" s="206"/>
      <c r="I31" s="206"/>
      <c r="J31" s="206"/>
    </row>
    <row r="32" spans="1:10">
      <c r="A32" s="248" t="s">
        <v>1162</v>
      </c>
      <c r="B32" s="21">
        <v>140</v>
      </c>
      <c r="C32" s="183" t="s">
        <v>198</v>
      </c>
      <c r="D32" s="150"/>
      <c r="E32" s="150"/>
      <c r="F32" s="219">
        <f t="shared" si="0"/>
        <v>0</v>
      </c>
      <c r="G32" s="232"/>
      <c r="H32" s="206"/>
      <c r="I32" s="206"/>
      <c r="J32" s="206"/>
    </row>
    <row r="33" spans="1:10">
      <c r="A33" s="796" t="s">
        <v>1163</v>
      </c>
      <c r="B33" s="21">
        <v>24</v>
      </c>
      <c r="C33" s="183" t="s">
        <v>198</v>
      </c>
      <c r="D33" s="150"/>
      <c r="E33" s="150"/>
      <c r="F33" s="219">
        <f t="shared" si="0"/>
        <v>0</v>
      </c>
      <c r="G33" s="232"/>
      <c r="H33" s="206"/>
      <c r="I33" s="206"/>
      <c r="J33" s="206"/>
    </row>
    <row r="34" spans="1:10" ht="25.5">
      <c r="A34" s="248" t="s">
        <v>594</v>
      </c>
      <c r="B34" s="21">
        <v>7</v>
      </c>
      <c r="C34" s="183" t="s">
        <v>198</v>
      </c>
      <c r="D34" s="150"/>
      <c r="E34" s="150"/>
      <c r="F34" s="219">
        <f t="shared" si="0"/>
        <v>0</v>
      </c>
      <c r="G34" s="232"/>
      <c r="H34" s="206"/>
      <c r="I34" s="206"/>
      <c r="J34" s="206"/>
    </row>
    <row r="35" spans="1:10" ht="25.5">
      <c r="A35" s="248" t="s">
        <v>473</v>
      </c>
      <c r="B35" s="21">
        <v>2</v>
      </c>
      <c r="C35" s="183" t="s">
        <v>198</v>
      </c>
      <c r="D35" s="150"/>
      <c r="E35" s="150"/>
      <c r="F35" s="219">
        <f t="shared" si="0"/>
        <v>0</v>
      </c>
      <c r="G35" s="232"/>
      <c r="H35" s="206"/>
      <c r="I35" s="206"/>
      <c r="J35" s="206"/>
    </row>
    <row r="36" spans="1:10" ht="25.5">
      <c r="A36" s="248" t="s">
        <v>488</v>
      </c>
      <c r="B36" s="21">
        <v>8</v>
      </c>
      <c r="C36" s="183" t="s">
        <v>198</v>
      </c>
      <c r="D36" s="150"/>
      <c r="E36" s="150"/>
      <c r="F36" s="219">
        <f t="shared" si="0"/>
        <v>0</v>
      </c>
      <c r="G36" s="232"/>
      <c r="H36" s="206"/>
      <c r="I36" s="206"/>
      <c r="J36" s="206"/>
    </row>
    <row r="37" spans="1:10">
      <c r="A37" s="258" t="s">
        <v>81</v>
      </c>
      <c r="B37" s="21">
        <v>3</v>
      </c>
      <c r="C37" s="183" t="s">
        <v>199</v>
      </c>
      <c r="D37" s="150"/>
      <c r="E37" s="150"/>
      <c r="F37" s="219">
        <f t="shared" si="0"/>
        <v>0</v>
      </c>
      <c r="G37" s="232"/>
      <c r="H37" s="206"/>
      <c r="I37" s="206"/>
      <c r="J37" s="206"/>
    </row>
    <row r="38" spans="1:10" ht="25.5">
      <c r="A38" s="248" t="s">
        <v>595</v>
      </c>
      <c r="B38" s="21">
        <v>3</v>
      </c>
      <c r="C38" s="183" t="s">
        <v>198</v>
      </c>
      <c r="D38" s="150"/>
      <c r="E38" s="150"/>
      <c r="F38" s="219">
        <f t="shared" si="0"/>
        <v>0</v>
      </c>
      <c r="G38" s="232"/>
      <c r="H38" s="206"/>
      <c r="I38" s="206"/>
      <c r="J38" s="206"/>
    </row>
    <row r="39" spans="1:10">
      <c r="A39" s="248" t="s">
        <v>1285</v>
      </c>
      <c r="B39" s="21">
        <v>7</v>
      </c>
      <c r="C39" s="183" t="s">
        <v>198</v>
      </c>
      <c r="D39" s="150"/>
      <c r="E39" s="150"/>
      <c r="F39" s="219">
        <f t="shared" si="0"/>
        <v>0</v>
      </c>
      <c r="G39" s="232"/>
      <c r="H39" s="206"/>
      <c r="I39" s="206"/>
      <c r="J39" s="206"/>
    </row>
    <row r="40" spans="1:10" ht="25.5">
      <c r="A40" s="248" t="s">
        <v>1198</v>
      </c>
      <c r="B40" s="21">
        <v>25</v>
      </c>
      <c r="C40" s="183" t="s">
        <v>198</v>
      </c>
      <c r="D40" s="150"/>
      <c r="E40" s="150"/>
      <c r="F40" s="219">
        <f t="shared" si="0"/>
        <v>0</v>
      </c>
      <c r="G40" s="232"/>
      <c r="H40" s="206"/>
      <c r="I40" s="206"/>
      <c r="J40" s="206"/>
    </row>
    <row r="41" spans="1:10">
      <c r="A41" s="795" t="s">
        <v>1288</v>
      </c>
      <c r="B41" s="21">
        <v>40</v>
      </c>
      <c r="C41" s="183" t="s">
        <v>198</v>
      </c>
      <c r="D41" s="150"/>
      <c r="E41" s="150"/>
      <c r="F41" s="219">
        <f t="shared" si="0"/>
        <v>0</v>
      </c>
      <c r="G41" s="232"/>
      <c r="H41" s="206"/>
      <c r="I41" s="206"/>
      <c r="J41" s="206"/>
    </row>
    <row r="42" spans="1:10">
      <c r="A42" s="248" t="s">
        <v>489</v>
      </c>
      <c r="B42" s="21">
        <v>20</v>
      </c>
      <c r="C42" s="183" t="s">
        <v>198</v>
      </c>
      <c r="D42" s="150"/>
      <c r="E42" s="150"/>
      <c r="F42" s="219">
        <f t="shared" si="0"/>
        <v>0</v>
      </c>
      <c r="G42" s="232"/>
      <c r="H42" s="206"/>
      <c r="I42" s="206"/>
      <c r="J42" s="206"/>
    </row>
    <row r="43" spans="1:10">
      <c r="A43" s="248" t="s">
        <v>490</v>
      </c>
      <c r="B43" s="21">
        <v>30</v>
      </c>
      <c r="C43" s="183" t="s">
        <v>198</v>
      </c>
      <c r="D43" s="150"/>
      <c r="E43" s="150"/>
      <c r="F43" s="219">
        <f t="shared" si="0"/>
        <v>0</v>
      </c>
      <c r="G43" s="232"/>
      <c r="H43" s="206"/>
      <c r="I43" s="206"/>
      <c r="J43" s="206"/>
    </row>
    <row r="44" spans="1:10">
      <c r="A44" s="248" t="s">
        <v>1161</v>
      </c>
      <c r="B44" s="21">
        <v>22</v>
      </c>
      <c r="C44" s="183" t="s">
        <v>198</v>
      </c>
      <c r="D44" s="150"/>
      <c r="E44" s="150"/>
      <c r="F44" s="219">
        <f t="shared" si="0"/>
        <v>0</v>
      </c>
      <c r="G44" s="232"/>
      <c r="H44" s="206"/>
      <c r="I44" s="206"/>
      <c r="J44" s="206"/>
    </row>
    <row r="45" spans="1:10">
      <c r="A45" s="248" t="s">
        <v>491</v>
      </c>
      <c r="B45" s="21">
        <v>30</v>
      </c>
      <c r="C45" s="183" t="s">
        <v>198</v>
      </c>
      <c r="D45" s="150"/>
      <c r="E45" s="150"/>
      <c r="F45" s="219">
        <f t="shared" si="0"/>
        <v>0</v>
      </c>
      <c r="G45" s="232"/>
      <c r="H45" s="206"/>
      <c r="I45" s="206"/>
      <c r="J45" s="206"/>
    </row>
    <row r="46" spans="1:10" ht="25.5">
      <c r="A46" s="248" t="s">
        <v>492</v>
      </c>
      <c r="B46" s="21">
        <v>30</v>
      </c>
      <c r="C46" s="183" t="s">
        <v>198</v>
      </c>
      <c r="D46" s="150"/>
      <c r="E46" s="150"/>
      <c r="F46" s="219">
        <f t="shared" si="0"/>
        <v>0</v>
      </c>
      <c r="G46" s="232"/>
      <c r="H46" s="206"/>
      <c r="I46" s="206"/>
      <c r="J46" s="206"/>
    </row>
    <row r="47" spans="1:10">
      <c r="A47" s="248" t="s">
        <v>1199</v>
      </c>
      <c r="B47" s="21">
        <v>20</v>
      </c>
      <c r="C47" s="183" t="s">
        <v>198</v>
      </c>
      <c r="D47" s="150"/>
      <c r="E47" s="150"/>
      <c r="F47" s="219">
        <f t="shared" ref="F47:F48" si="1">B47*E47</f>
        <v>0</v>
      </c>
      <c r="G47" s="232"/>
      <c r="H47" s="206"/>
      <c r="I47" s="206"/>
      <c r="J47" s="206"/>
    </row>
    <row r="48" spans="1:10">
      <c r="A48" s="248" t="s">
        <v>1200</v>
      </c>
      <c r="B48" s="21">
        <v>20</v>
      </c>
      <c r="C48" s="183" t="s">
        <v>198</v>
      </c>
      <c r="D48" s="150"/>
      <c r="E48" s="150"/>
      <c r="F48" s="219">
        <f t="shared" si="1"/>
        <v>0</v>
      </c>
      <c r="G48" s="232"/>
      <c r="H48" s="206"/>
      <c r="I48" s="206"/>
      <c r="J48" s="206"/>
    </row>
    <row r="49" spans="1:10">
      <c r="A49" s="248" t="s">
        <v>1201</v>
      </c>
      <c r="B49" s="21">
        <v>20</v>
      </c>
      <c r="C49" s="183" t="s">
        <v>198</v>
      </c>
      <c r="D49" s="150"/>
      <c r="E49" s="150"/>
      <c r="F49" s="219">
        <f t="shared" si="0"/>
        <v>0</v>
      </c>
      <c r="G49" s="232"/>
      <c r="H49" s="206"/>
      <c r="I49" s="206"/>
      <c r="J49" s="206"/>
    </row>
    <row r="50" spans="1:10" ht="25.5">
      <c r="A50" s="248" t="s">
        <v>493</v>
      </c>
      <c r="B50" s="21">
        <v>70</v>
      </c>
      <c r="C50" s="183" t="s">
        <v>198</v>
      </c>
      <c r="D50" s="150"/>
      <c r="E50" s="150"/>
      <c r="F50" s="219">
        <f t="shared" si="0"/>
        <v>0</v>
      </c>
      <c r="G50" s="232"/>
      <c r="H50" s="206"/>
      <c r="I50" s="206"/>
      <c r="J50" s="206"/>
    </row>
    <row r="51" spans="1:10" ht="25.5">
      <c r="A51" s="248" t="s">
        <v>494</v>
      </c>
      <c r="B51" s="21">
        <v>70</v>
      </c>
      <c r="C51" s="183" t="s">
        <v>198</v>
      </c>
      <c r="D51" s="150"/>
      <c r="E51" s="150"/>
      <c r="F51" s="219">
        <f t="shared" si="0"/>
        <v>0</v>
      </c>
      <c r="G51" s="232"/>
      <c r="H51" s="206"/>
      <c r="I51" s="206"/>
      <c r="J51" s="206"/>
    </row>
    <row r="52" spans="1:10" ht="25.5">
      <c r="A52" s="248" t="s">
        <v>474</v>
      </c>
      <c r="B52" s="21">
        <v>18</v>
      </c>
      <c r="C52" s="183" t="s">
        <v>198</v>
      </c>
      <c r="D52" s="150"/>
      <c r="E52" s="150"/>
      <c r="F52" s="219">
        <f t="shared" si="0"/>
        <v>0</v>
      </c>
      <c r="G52" s="232"/>
      <c r="H52" s="206"/>
      <c r="I52" s="206"/>
      <c r="J52" s="206"/>
    </row>
    <row r="53" spans="1:10" ht="26.25" thickBot="1">
      <c r="A53" s="248" t="s">
        <v>1164</v>
      </c>
      <c r="B53" s="21">
        <v>16</v>
      </c>
      <c r="C53" s="183" t="s">
        <v>198</v>
      </c>
      <c r="D53" s="150"/>
      <c r="E53" s="150"/>
      <c r="F53" s="219">
        <f t="shared" si="0"/>
        <v>0</v>
      </c>
      <c r="G53" s="232"/>
      <c r="H53" s="206"/>
      <c r="I53" s="206"/>
      <c r="J53" s="206"/>
    </row>
    <row r="54" spans="1:10" ht="19.5" thickBot="1">
      <c r="A54" s="229" t="s">
        <v>201</v>
      </c>
      <c r="B54" s="223"/>
      <c r="C54" s="184"/>
      <c r="D54" s="153"/>
      <c r="E54" s="153"/>
      <c r="F54" s="158">
        <f>SUM(F20:F53)</f>
        <v>0</v>
      </c>
      <c r="G54" s="127"/>
      <c r="H54" s="206"/>
      <c r="I54" s="206"/>
      <c r="J54" s="206"/>
    </row>
    <row r="55" spans="1:10" ht="18.75">
      <c r="A55" s="105"/>
      <c r="B55" s="105"/>
      <c r="C55" s="185"/>
      <c r="D55" s="115"/>
      <c r="E55" s="115"/>
      <c r="F55" s="148"/>
      <c r="G55" s="107"/>
    </row>
    <row r="56" spans="1:10" ht="15.75" thickBot="1"/>
    <row r="57" spans="1:10" ht="19.5" thickBot="1">
      <c r="A57" s="819" t="s">
        <v>195</v>
      </c>
      <c r="B57" s="819"/>
      <c r="C57" s="819"/>
      <c r="D57" s="819"/>
      <c r="E57" s="817">
        <f>F54/1.095</f>
        <v>0</v>
      </c>
      <c r="F57" s="818"/>
      <c r="G57" s="143" t="s">
        <v>166</v>
      </c>
    </row>
    <row r="58" spans="1:10" ht="16.5" thickBot="1">
      <c r="A58" s="143"/>
      <c r="B58" s="143"/>
      <c r="C58" s="186"/>
      <c r="D58" s="145"/>
      <c r="E58" s="133"/>
      <c r="F58" s="135"/>
      <c r="G58" s="143"/>
    </row>
    <row r="59" spans="1:10" ht="19.5" thickBot="1">
      <c r="A59" s="824" t="s">
        <v>196</v>
      </c>
      <c r="B59" s="824"/>
      <c r="C59" s="824"/>
      <c r="D59" s="824"/>
      <c r="E59" s="815">
        <f>F54*1</f>
        <v>0</v>
      </c>
      <c r="F59" s="816"/>
      <c r="G59" s="143" t="s">
        <v>166</v>
      </c>
    </row>
    <row r="61" spans="1:10">
      <c r="A61" s="227"/>
      <c r="B61" s="98"/>
      <c r="C61" s="178"/>
      <c r="D61" s="228"/>
      <c r="E61" s="228"/>
      <c r="F61" s="228"/>
      <c r="G61" s="228"/>
    </row>
    <row r="62" spans="1:10" ht="15.75">
      <c r="A62" s="133" t="s">
        <v>156</v>
      </c>
      <c r="B62" s="157"/>
      <c r="C62" s="187" t="s">
        <v>158</v>
      </c>
      <c r="D62" s="133"/>
      <c r="E62" s="133"/>
      <c r="F62" s="135" t="s">
        <v>159</v>
      </c>
      <c r="G62" s="133"/>
    </row>
    <row r="63" spans="1:10" ht="15.75">
      <c r="A63" s="133"/>
      <c r="B63" s="157"/>
      <c r="C63" s="187"/>
      <c r="D63" s="133"/>
      <c r="E63" s="133"/>
      <c r="F63" s="135"/>
      <c r="G63" s="133"/>
    </row>
    <row r="64" spans="1:10" ht="15.75">
      <c r="A64" s="133" t="s">
        <v>157</v>
      </c>
      <c r="B64" s="157"/>
      <c r="C64" s="187"/>
      <c r="D64" s="133"/>
      <c r="E64" s="133"/>
      <c r="F64" s="135"/>
      <c r="G64" s="133"/>
    </row>
    <row r="65" spans="1:12" ht="57" customHeight="1">
      <c r="A65" s="840" t="s">
        <v>1331</v>
      </c>
      <c r="B65" s="840"/>
      <c r="C65" s="840"/>
      <c r="D65" s="840"/>
      <c r="E65" s="840"/>
      <c r="F65" s="840"/>
      <c r="G65" s="840"/>
      <c r="H65" s="840"/>
      <c r="I65" s="840"/>
      <c r="J65" s="840"/>
      <c r="K65" s="710"/>
      <c r="L65" s="710"/>
    </row>
    <row r="66" spans="1:12" ht="19.5" customHeight="1">
      <c r="A66" s="905"/>
      <c r="B66" s="905"/>
      <c r="C66" s="905"/>
      <c r="D66" s="905"/>
      <c r="E66" s="905"/>
      <c r="F66" s="905"/>
      <c r="G66" s="905"/>
    </row>
    <row r="67" spans="1:12" s="86" customFormat="1" ht="3" customHeight="1">
      <c r="B67"/>
    </row>
    <row r="68" spans="1:12" s="89" customFormat="1" ht="57" hidden="1" customHeight="1"/>
    <row r="69" spans="1:12" s="89" customFormat="1" ht="16.5" hidden="1" customHeight="1"/>
    <row r="70" spans="1:12" s="89" customFormat="1" ht="24" customHeight="1">
      <c r="A70" s="726" t="s">
        <v>1346</v>
      </c>
      <c r="B70" s="727"/>
      <c r="C70" s="728"/>
      <c r="D70" s="728"/>
      <c r="E70" s="728"/>
      <c r="F70" s="728"/>
      <c r="G70" s="728"/>
      <c r="H70" s="729"/>
      <c r="I70" s="729"/>
      <c r="J70" s="731"/>
      <c r="K70" s="730"/>
    </row>
    <row r="71" spans="1:12" s="89" customFormat="1" ht="24" customHeight="1">
      <c r="A71" s="807" t="s">
        <v>1351</v>
      </c>
      <c r="B71" s="807"/>
      <c r="C71" s="807"/>
      <c r="D71" s="808" t="s">
        <v>1347</v>
      </c>
      <c r="E71" s="808"/>
      <c r="F71" s="808"/>
      <c r="G71" s="808"/>
      <c r="H71" s="808"/>
      <c r="I71" s="808"/>
      <c r="J71" s="808"/>
      <c r="K71" s="808"/>
    </row>
    <row r="72" spans="1:12" ht="24" customHeight="1">
      <c r="A72" s="809" t="s">
        <v>1352</v>
      </c>
      <c r="B72" s="809"/>
      <c r="C72" s="809"/>
      <c r="D72" s="807" t="s">
        <v>1348</v>
      </c>
      <c r="E72" s="807"/>
      <c r="F72" s="807"/>
      <c r="G72" s="807"/>
      <c r="H72" s="807"/>
      <c r="I72" s="807"/>
      <c r="J72" s="807"/>
      <c r="K72" s="807"/>
    </row>
    <row r="73" spans="1:12" ht="24" customHeight="1">
      <c r="A73" s="809" t="s">
        <v>1355</v>
      </c>
      <c r="B73" s="809"/>
      <c r="C73" s="809"/>
      <c r="D73" s="809" t="s">
        <v>1354</v>
      </c>
      <c r="E73" s="809"/>
      <c r="F73" s="809"/>
      <c r="G73" s="809"/>
      <c r="H73" s="809"/>
      <c r="I73" s="809"/>
      <c r="J73" s="809"/>
      <c r="K73" s="809"/>
    </row>
    <row r="74" spans="1:12" ht="24" customHeight="1">
      <c r="A74" s="809" t="s">
        <v>1356</v>
      </c>
      <c r="B74" s="809"/>
      <c r="C74" s="809"/>
      <c r="D74" s="809" t="s">
        <v>1360</v>
      </c>
      <c r="E74" s="809"/>
      <c r="F74" s="809"/>
      <c r="G74" s="809"/>
      <c r="H74" s="809"/>
      <c r="I74" s="809"/>
      <c r="J74" s="809"/>
      <c r="K74" s="809"/>
    </row>
    <row r="76" spans="1:12" ht="15.75" thickBot="1">
      <c r="A76" t="s">
        <v>1363</v>
      </c>
    </row>
    <row r="77" spans="1:12">
      <c r="A77" s="50" t="s">
        <v>206</v>
      </c>
      <c r="B77" s="67" t="s">
        <v>169</v>
      </c>
      <c r="C77" s="179" t="s">
        <v>168</v>
      </c>
      <c r="D77" s="59" t="s">
        <v>167</v>
      </c>
      <c r="E77" s="58" t="s">
        <v>171</v>
      </c>
      <c r="F77" s="46" t="s">
        <v>174</v>
      </c>
      <c r="G77" s="803" t="s">
        <v>1322</v>
      </c>
      <c r="H77" s="895" t="s">
        <v>203</v>
      </c>
      <c r="I77" s="904" t="s">
        <v>204</v>
      </c>
      <c r="J77" s="867" t="s">
        <v>1328</v>
      </c>
    </row>
    <row r="78" spans="1:12">
      <c r="A78" s="52"/>
      <c r="B78" s="68" t="s">
        <v>162</v>
      </c>
      <c r="C78" s="180" t="s">
        <v>163</v>
      </c>
      <c r="D78" s="61" t="s">
        <v>164</v>
      </c>
      <c r="E78" s="60" t="s">
        <v>172</v>
      </c>
      <c r="F78" s="47" t="s">
        <v>175</v>
      </c>
      <c r="G78" s="804"/>
      <c r="H78" s="895"/>
      <c r="I78" s="904"/>
      <c r="J78" s="865"/>
    </row>
    <row r="79" spans="1:12">
      <c r="A79" s="52"/>
      <c r="B79" s="68"/>
      <c r="C79" s="180"/>
      <c r="D79" s="61" t="s">
        <v>165</v>
      </c>
      <c r="E79" s="60" t="s">
        <v>173</v>
      </c>
      <c r="F79" s="47" t="s">
        <v>170</v>
      </c>
      <c r="G79" s="804"/>
      <c r="H79" s="895"/>
      <c r="I79" s="904"/>
      <c r="J79" s="865"/>
    </row>
    <row r="80" spans="1:12">
      <c r="A80" s="54"/>
      <c r="B80" s="69"/>
      <c r="C80" s="181"/>
      <c r="D80" s="63" t="s">
        <v>166</v>
      </c>
      <c r="E80" s="62" t="s">
        <v>166</v>
      </c>
      <c r="F80" s="48" t="s">
        <v>166</v>
      </c>
      <c r="G80" s="805"/>
      <c r="H80" s="895"/>
      <c r="I80" s="904"/>
      <c r="J80" s="865"/>
    </row>
    <row r="81" spans="1:10" ht="15.75" thickBot="1">
      <c r="A81" s="56">
        <v>1</v>
      </c>
      <c r="B81" s="70">
        <v>2</v>
      </c>
      <c r="C81" s="182">
        <v>3</v>
      </c>
      <c r="D81" s="65">
        <v>4</v>
      </c>
      <c r="E81" s="64">
        <v>5</v>
      </c>
      <c r="F81" s="49" t="s">
        <v>176</v>
      </c>
      <c r="G81" s="230">
        <v>7</v>
      </c>
      <c r="H81" s="653">
        <v>8</v>
      </c>
      <c r="I81" s="654">
        <v>9</v>
      </c>
      <c r="J81" s="620">
        <v>10</v>
      </c>
    </row>
    <row r="82" spans="1:10">
      <c r="A82" s="733" t="s">
        <v>1364</v>
      </c>
      <c r="B82" s="734">
        <v>50</v>
      </c>
      <c r="C82" s="735" t="s">
        <v>177</v>
      </c>
      <c r="D82" s="736">
        <v>2.1</v>
      </c>
      <c r="E82" s="736">
        <v>2.2999999999999998</v>
      </c>
      <c r="F82" s="737">
        <f>E82*B82</f>
        <v>114.99999999999999</v>
      </c>
      <c r="G82" s="738" t="s">
        <v>1365</v>
      </c>
      <c r="H82" s="747">
        <v>220</v>
      </c>
      <c r="I82" s="748"/>
      <c r="J82" s="739"/>
    </row>
    <row r="83" spans="1:10">
      <c r="A83" s="740" t="s">
        <v>1366</v>
      </c>
      <c r="B83" s="741">
        <v>80</v>
      </c>
      <c r="C83" s="742" t="s">
        <v>198</v>
      </c>
      <c r="D83" s="743">
        <v>7.8</v>
      </c>
      <c r="E83" s="736">
        <v>8.5399999999999991</v>
      </c>
      <c r="F83" s="737">
        <f t="shared" ref="F83:F84" si="2">E83*B83</f>
        <v>683.19999999999993</v>
      </c>
      <c r="G83" s="744" t="s">
        <v>1367</v>
      </c>
      <c r="H83" s="749">
        <v>1</v>
      </c>
      <c r="I83" s="748"/>
      <c r="J83" s="745" t="s">
        <v>1368</v>
      </c>
    </row>
    <row r="84" spans="1:10">
      <c r="A84" s="740" t="s">
        <v>1369</v>
      </c>
      <c r="B84" s="742">
        <v>200</v>
      </c>
      <c r="C84" s="742" t="s">
        <v>200</v>
      </c>
      <c r="D84" s="743">
        <v>1.5</v>
      </c>
      <c r="E84" s="736">
        <v>1.64</v>
      </c>
      <c r="F84" s="737">
        <f t="shared" si="2"/>
        <v>328</v>
      </c>
      <c r="G84" s="746" t="s">
        <v>1370</v>
      </c>
      <c r="H84" s="749">
        <v>1</v>
      </c>
      <c r="I84" s="748"/>
      <c r="J84" s="745"/>
    </row>
  </sheetData>
  <sheetProtection selectLockedCells="1"/>
  <mergeCells count="28">
    <mergeCell ref="A13:G13"/>
    <mergeCell ref="A57:D57"/>
    <mergeCell ref="E57:F57"/>
    <mergeCell ref="A59:D59"/>
    <mergeCell ref="E59:F59"/>
    <mergeCell ref="G15:G18"/>
    <mergeCell ref="A3:B3"/>
    <mergeCell ref="A5:B5"/>
    <mergeCell ref="A7:B7"/>
    <mergeCell ref="A8:B8"/>
    <mergeCell ref="A11:G11"/>
    <mergeCell ref="H15:H18"/>
    <mergeCell ref="I15:I18"/>
    <mergeCell ref="J15:J18"/>
    <mergeCell ref="A66:G66"/>
    <mergeCell ref="A65:J65"/>
    <mergeCell ref="A71:C71"/>
    <mergeCell ref="D71:K71"/>
    <mergeCell ref="A72:C72"/>
    <mergeCell ref="D72:K72"/>
    <mergeCell ref="A73:C73"/>
    <mergeCell ref="D73:K73"/>
    <mergeCell ref="A74:C74"/>
    <mergeCell ref="D74:K74"/>
    <mergeCell ref="G77:G80"/>
    <mergeCell ref="H77:H80"/>
    <mergeCell ref="I77:I80"/>
    <mergeCell ref="J77:J80"/>
  </mergeCells>
  <pageMargins left="0.39370078740157483" right="0.19685039370078741" top="0.39370078740157483" bottom="0.39370078740157483" header="0.19685039370078741" footer="0.19685039370078741"/>
  <pageSetup paperSize="9" scale="75" orientation="portrait" r:id="rId1"/>
  <headerFooter>
    <oddFooter>Stran &amp;P od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249977111117893"/>
  </sheetPr>
  <dimension ref="A2:L54"/>
  <sheetViews>
    <sheetView showWhiteSpace="0" view="pageLayout" topLeftCell="A4" zoomScaleNormal="100" workbookViewId="0">
      <selection activeCell="A13" sqref="A13:G13"/>
    </sheetView>
  </sheetViews>
  <sheetFormatPr defaultRowHeight="15"/>
  <cols>
    <col min="1" max="1" width="40.85546875" customWidth="1"/>
    <col min="2" max="2" width="7.7109375" style="24" customWidth="1"/>
    <col min="3" max="3" width="8.28515625" style="176" customWidth="1"/>
    <col min="4" max="5" width="8.7109375" customWidth="1"/>
    <col min="6" max="6" width="12.28515625" customWidth="1"/>
    <col min="7" max="7" width="13.7109375" customWidth="1"/>
    <col min="8" max="8" width="12.85546875" customWidth="1"/>
    <col min="9" max="9" width="10.5703125" customWidth="1"/>
    <col min="10" max="10" width="14.42578125" customWidth="1"/>
  </cols>
  <sheetData>
    <row r="2" spans="1:10">
      <c r="A2" s="136" t="s">
        <v>190</v>
      </c>
      <c r="B2" s="137"/>
    </row>
    <row r="3" spans="1:10">
      <c r="A3" s="826" t="s">
        <v>191</v>
      </c>
      <c r="B3" s="827"/>
    </row>
    <row r="4" spans="1:10">
      <c r="A4" s="138"/>
      <c r="B4" s="139"/>
    </row>
    <row r="5" spans="1:10">
      <c r="A5" s="826" t="s">
        <v>192</v>
      </c>
      <c r="B5" s="827"/>
    </row>
    <row r="6" spans="1:10">
      <c r="A6" s="138"/>
      <c r="B6" s="139"/>
    </row>
    <row r="7" spans="1:10">
      <c r="A7" s="826" t="s">
        <v>193</v>
      </c>
      <c r="B7" s="827"/>
    </row>
    <row r="8" spans="1:10">
      <c r="A8" s="828" t="s">
        <v>194</v>
      </c>
      <c r="B8" s="829"/>
    </row>
    <row r="10" spans="1:10" ht="19.5" customHeight="1">
      <c r="A10" s="285"/>
    </row>
    <row r="11" spans="1:10" ht="18.75">
      <c r="A11" s="814" t="s">
        <v>160</v>
      </c>
      <c r="B11" s="814"/>
      <c r="C11" s="814"/>
      <c r="D11" s="814"/>
      <c r="E11" s="814"/>
      <c r="F11" s="814"/>
      <c r="G11" s="814"/>
    </row>
    <row r="12" spans="1:10" ht="14.25" customHeight="1">
      <c r="A12" s="225"/>
      <c r="B12" s="91"/>
      <c r="C12" s="177"/>
      <c r="D12" s="225"/>
      <c r="E12" s="225"/>
      <c r="F12" s="225"/>
      <c r="G12" s="225"/>
    </row>
    <row r="13" spans="1:10" ht="18.75">
      <c r="A13" s="814" t="s">
        <v>1411</v>
      </c>
      <c r="B13" s="814"/>
      <c r="C13" s="814"/>
      <c r="D13" s="814"/>
      <c r="E13" s="814"/>
      <c r="F13" s="814"/>
      <c r="G13" s="814"/>
    </row>
    <row r="14" spans="1:10" ht="15.75" thickBot="1">
      <c r="A14" s="10"/>
      <c r="B14" s="100"/>
      <c r="C14" s="178"/>
      <c r="D14" s="2"/>
      <c r="E14" s="2"/>
      <c r="F14" s="2"/>
      <c r="G14" s="2"/>
    </row>
    <row r="15" spans="1:10">
      <c r="A15" s="50" t="s">
        <v>206</v>
      </c>
      <c r="B15" s="67" t="s">
        <v>169</v>
      </c>
      <c r="C15" s="179" t="s">
        <v>168</v>
      </c>
      <c r="D15" s="59" t="s">
        <v>167</v>
      </c>
      <c r="E15" s="58" t="s">
        <v>171</v>
      </c>
      <c r="F15" s="46" t="s">
        <v>174</v>
      </c>
      <c r="G15" s="869" t="s">
        <v>1323</v>
      </c>
      <c r="H15" s="895" t="s">
        <v>203</v>
      </c>
      <c r="I15" s="904" t="s">
        <v>204</v>
      </c>
      <c r="J15" s="867" t="s">
        <v>1328</v>
      </c>
    </row>
    <row r="16" spans="1:10">
      <c r="A16" s="52"/>
      <c r="B16" s="68" t="s">
        <v>162</v>
      </c>
      <c r="C16" s="180" t="s">
        <v>163</v>
      </c>
      <c r="D16" s="61" t="s">
        <v>164</v>
      </c>
      <c r="E16" s="60" t="s">
        <v>172</v>
      </c>
      <c r="F16" s="47" t="s">
        <v>175</v>
      </c>
      <c r="G16" s="870"/>
      <c r="H16" s="895"/>
      <c r="I16" s="904"/>
      <c r="J16" s="865"/>
    </row>
    <row r="17" spans="1:10">
      <c r="A17" s="52"/>
      <c r="B17" s="68"/>
      <c r="C17" s="180"/>
      <c r="D17" s="61" t="s">
        <v>165</v>
      </c>
      <c r="E17" s="60" t="s">
        <v>173</v>
      </c>
      <c r="F17" s="47" t="s">
        <v>170</v>
      </c>
      <c r="G17" s="870"/>
      <c r="H17" s="895"/>
      <c r="I17" s="904"/>
      <c r="J17" s="865"/>
    </row>
    <row r="18" spans="1:10" ht="67.5" customHeight="1">
      <c r="A18" s="54"/>
      <c r="B18" s="69"/>
      <c r="C18" s="181"/>
      <c r="D18" s="63" t="s">
        <v>166</v>
      </c>
      <c r="E18" s="62" t="s">
        <v>166</v>
      </c>
      <c r="F18" s="48" t="s">
        <v>166</v>
      </c>
      <c r="G18" s="871"/>
      <c r="H18" s="895"/>
      <c r="I18" s="904"/>
      <c r="J18" s="865"/>
    </row>
    <row r="19" spans="1:10" ht="15.75" thickBot="1">
      <c r="A19" s="56">
        <v>1</v>
      </c>
      <c r="B19" s="70">
        <v>2</v>
      </c>
      <c r="C19" s="182">
        <v>3</v>
      </c>
      <c r="D19" s="65">
        <v>4</v>
      </c>
      <c r="E19" s="64">
        <v>5</v>
      </c>
      <c r="F19" s="49" t="s">
        <v>176</v>
      </c>
      <c r="G19" s="230">
        <v>7</v>
      </c>
      <c r="H19" s="653">
        <v>8</v>
      </c>
      <c r="I19" s="654">
        <v>9</v>
      </c>
      <c r="J19" s="620">
        <v>10</v>
      </c>
    </row>
    <row r="20" spans="1:10" ht="25.5">
      <c r="A20" s="248" t="s">
        <v>47</v>
      </c>
      <c r="B20" s="21">
        <v>36</v>
      </c>
      <c r="C20" s="183" t="s">
        <v>200</v>
      </c>
      <c r="D20" s="150"/>
      <c r="E20" s="150"/>
      <c r="F20" s="219">
        <f t="shared" ref="F20:F26" si="0">B20*E20</f>
        <v>0</v>
      </c>
      <c r="G20" s="232"/>
      <c r="H20" s="206"/>
      <c r="I20" s="206"/>
      <c r="J20" s="206"/>
    </row>
    <row r="21" spans="1:10" ht="25.5">
      <c r="A21" s="248" t="s">
        <v>561</v>
      </c>
      <c r="B21" s="21">
        <v>430</v>
      </c>
      <c r="C21" s="183" t="s">
        <v>200</v>
      </c>
      <c r="D21" s="150"/>
      <c r="E21" s="150"/>
      <c r="F21" s="219">
        <f t="shared" si="0"/>
        <v>0</v>
      </c>
      <c r="G21" s="232"/>
      <c r="H21" s="206"/>
      <c r="I21" s="206"/>
      <c r="J21" s="206"/>
    </row>
    <row r="22" spans="1:10" ht="25.5">
      <c r="A22" s="248" t="s">
        <v>905</v>
      </c>
      <c r="B22" s="21">
        <v>200</v>
      </c>
      <c r="C22" s="183" t="s">
        <v>200</v>
      </c>
      <c r="D22" s="150"/>
      <c r="E22" s="150"/>
      <c r="F22" s="219">
        <f t="shared" si="0"/>
        <v>0</v>
      </c>
      <c r="G22" s="232"/>
      <c r="H22" s="206"/>
      <c r="I22" s="206"/>
      <c r="J22" s="206"/>
    </row>
    <row r="23" spans="1:10">
      <c r="A23" s="248" t="s">
        <v>29</v>
      </c>
      <c r="B23" s="21">
        <v>110</v>
      </c>
      <c r="C23" s="183" t="s">
        <v>200</v>
      </c>
      <c r="D23" s="150"/>
      <c r="E23" s="150"/>
      <c r="F23" s="219">
        <f t="shared" si="0"/>
        <v>0</v>
      </c>
      <c r="G23" s="232"/>
      <c r="H23" s="206"/>
      <c r="I23" s="206"/>
      <c r="J23" s="206"/>
    </row>
    <row r="24" spans="1:10">
      <c r="A24" s="248" t="s">
        <v>560</v>
      </c>
      <c r="B24" s="21">
        <v>38</v>
      </c>
      <c r="C24" s="183" t="s">
        <v>200</v>
      </c>
      <c r="D24" s="150"/>
      <c r="E24" s="150"/>
      <c r="F24" s="219">
        <f t="shared" si="0"/>
        <v>0</v>
      </c>
      <c r="G24" s="232"/>
      <c r="H24" s="206"/>
      <c r="I24" s="206"/>
      <c r="J24" s="206"/>
    </row>
    <row r="25" spans="1:10">
      <c r="A25" s="248" t="s">
        <v>30</v>
      </c>
      <c r="B25" s="21">
        <v>252</v>
      </c>
      <c r="C25" s="183" t="s">
        <v>200</v>
      </c>
      <c r="D25" s="150"/>
      <c r="E25" s="150"/>
      <c r="F25" s="219">
        <f t="shared" si="0"/>
        <v>0</v>
      </c>
      <c r="G25" s="232"/>
      <c r="H25" s="206"/>
      <c r="I25" s="206"/>
      <c r="J25" s="206"/>
    </row>
    <row r="26" spans="1:10" ht="26.25" thickBot="1">
      <c r="A26" s="248" t="s">
        <v>596</v>
      </c>
      <c r="B26" s="21">
        <v>7</v>
      </c>
      <c r="C26" s="183" t="s">
        <v>199</v>
      </c>
      <c r="D26" s="150"/>
      <c r="E26" s="150"/>
      <c r="F26" s="219">
        <f t="shared" si="0"/>
        <v>0</v>
      </c>
      <c r="G26" s="232"/>
      <c r="H26" s="206"/>
      <c r="I26" s="206"/>
      <c r="J26" s="206"/>
    </row>
    <row r="27" spans="1:10" ht="19.5" thickBot="1">
      <c r="A27" s="229" t="s">
        <v>201</v>
      </c>
      <c r="B27" s="223"/>
      <c r="C27" s="184"/>
      <c r="D27" s="153"/>
      <c r="E27" s="153"/>
      <c r="F27" s="158">
        <f>SUM(F20:F26)</f>
        <v>0</v>
      </c>
      <c r="G27" s="127"/>
      <c r="H27" s="206"/>
      <c r="I27" s="206"/>
      <c r="J27" s="206"/>
    </row>
    <row r="28" spans="1:10" ht="18.75">
      <c r="A28" s="105"/>
      <c r="B28" s="105"/>
      <c r="C28" s="185"/>
      <c r="D28" s="115"/>
      <c r="E28" s="115"/>
      <c r="F28" s="148"/>
      <c r="G28" s="107"/>
    </row>
    <row r="29" spans="1:10" ht="15.75" thickBot="1"/>
    <row r="30" spans="1:10" ht="19.5" thickBot="1">
      <c r="A30" s="819" t="s">
        <v>195</v>
      </c>
      <c r="B30" s="819"/>
      <c r="C30" s="819"/>
      <c r="D30" s="819"/>
      <c r="E30" s="817">
        <f>F27/1.095</f>
        <v>0</v>
      </c>
      <c r="F30" s="818"/>
      <c r="G30" s="143" t="s">
        <v>166</v>
      </c>
    </row>
    <row r="31" spans="1:10" ht="16.5" thickBot="1">
      <c r="A31" s="143"/>
      <c r="B31" s="143"/>
      <c r="C31" s="186"/>
      <c r="D31" s="145"/>
      <c r="E31" s="133"/>
      <c r="F31" s="135"/>
      <c r="G31" s="143"/>
    </row>
    <row r="32" spans="1:10" ht="19.5" thickBot="1">
      <c r="A32" s="824" t="s">
        <v>196</v>
      </c>
      <c r="B32" s="824"/>
      <c r="C32" s="824"/>
      <c r="D32" s="824"/>
      <c r="E32" s="815">
        <f>F27*1</f>
        <v>0</v>
      </c>
      <c r="F32" s="816"/>
      <c r="G32" s="143" t="s">
        <v>166</v>
      </c>
    </row>
    <row r="34" spans="1:12">
      <c r="A34" s="227"/>
      <c r="B34" s="98"/>
      <c r="C34" s="178"/>
      <c r="D34" s="228"/>
      <c r="E34" s="228"/>
      <c r="F34" s="228"/>
      <c r="G34" s="228"/>
    </row>
    <row r="35" spans="1:12" ht="15.75">
      <c r="A35" s="133" t="s">
        <v>156</v>
      </c>
      <c r="B35" s="157"/>
      <c r="C35" s="187" t="s">
        <v>158</v>
      </c>
      <c r="D35" s="133"/>
      <c r="E35" s="133"/>
      <c r="F35" s="135" t="s">
        <v>159</v>
      </c>
      <c r="G35" s="133"/>
    </row>
    <row r="36" spans="1:12" ht="15.75">
      <c r="A36" s="133"/>
      <c r="B36" s="157"/>
      <c r="C36" s="187"/>
      <c r="D36" s="133"/>
      <c r="E36" s="133"/>
      <c r="F36" s="135"/>
      <c r="G36" s="133"/>
    </row>
    <row r="37" spans="1:12" ht="15.75">
      <c r="A37" s="133" t="s">
        <v>157</v>
      </c>
      <c r="B37" s="157"/>
      <c r="C37" s="187"/>
      <c r="D37" s="133"/>
      <c r="E37" s="133"/>
      <c r="F37" s="135"/>
      <c r="G37" s="133"/>
    </row>
    <row r="38" spans="1:12" ht="48.75" customHeight="1">
      <c r="A38" s="840" t="s">
        <v>1331</v>
      </c>
      <c r="B38" s="840"/>
      <c r="C38" s="840"/>
      <c r="D38" s="840"/>
      <c r="E38" s="840"/>
      <c r="F38" s="840"/>
      <c r="G38" s="840"/>
      <c r="H38" s="840"/>
      <c r="I38" s="840"/>
      <c r="J38" s="840"/>
      <c r="K38" s="710"/>
      <c r="L38" s="710"/>
    </row>
    <row r="39" spans="1:12" ht="16.5" customHeight="1">
      <c r="A39" s="905"/>
      <c r="B39" s="905"/>
      <c r="C39" s="905"/>
      <c r="D39" s="905"/>
      <c r="E39" s="905"/>
      <c r="F39" s="905"/>
      <c r="G39" s="905"/>
    </row>
    <row r="40" spans="1:12" s="86" customFormat="1" ht="15.75">
      <c r="A40" s="726" t="s">
        <v>1346</v>
      </c>
      <c r="B40" s="727"/>
      <c r="C40" s="728"/>
      <c r="D40" s="728"/>
      <c r="E40" s="728"/>
      <c r="F40" s="728"/>
      <c r="G40" s="728"/>
      <c r="H40" s="729"/>
      <c r="I40" s="729"/>
      <c r="J40" s="731"/>
      <c r="K40" s="730"/>
    </row>
    <row r="41" spans="1:12" s="89" customFormat="1" ht="25.5" customHeight="1">
      <c r="A41" s="807" t="s">
        <v>1351</v>
      </c>
      <c r="B41" s="807"/>
      <c r="C41" s="807"/>
      <c r="D41" s="808" t="s">
        <v>1347</v>
      </c>
      <c r="E41" s="808"/>
      <c r="F41" s="808"/>
      <c r="G41" s="808"/>
      <c r="H41" s="808"/>
      <c r="I41" s="808"/>
      <c r="J41" s="808"/>
      <c r="K41" s="808"/>
    </row>
    <row r="42" spans="1:12" s="89" customFormat="1" ht="16.5" customHeight="1">
      <c r="A42" s="809" t="s">
        <v>1352</v>
      </c>
      <c r="B42" s="809"/>
      <c r="C42" s="809"/>
      <c r="D42" s="807" t="s">
        <v>1348</v>
      </c>
      <c r="E42" s="807"/>
      <c r="F42" s="807"/>
      <c r="G42" s="807"/>
      <c r="H42" s="807"/>
      <c r="I42" s="807"/>
      <c r="J42" s="807"/>
      <c r="K42" s="807"/>
    </row>
    <row r="43" spans="1:12" ht="27.75" customHeight="1">
      <c r="A43" s="906" t="s">
        <v>1355</v>
      </c>
      <c r="B43" s="907"/>
      <c r="C43" s="908"/>
      <c r="D43" s="906" t="s">
        <v>1354</v>
      </c>
      <c r="E43" s="907"/>
      <c r="F43" s="907"/>
      <c r="G43" s="907"/>
      <c r="H43" s="907"/>
      <c r="I43" s="907"/>
      <c r="J43" s="907"/>
      <c r="K43" s="908"/>
    </row>
    <row r="44" spans="1:12" ht="24" customHeight="1">
      <c r="A44" s="809" t="s">
        <v>1356</v>
      </c>
      <c r="B44" s="809"/>
      <c r="C44" s="809"/>
      <c r="D44" s="809" t="s">
        <v>1360</v>
      </c>
      <c r="E44" s="809"/>
      <c r="F44" s="809"/>
      <c r="G44" s="809"/>
      <c r="H44" s="809"/>
      <c r="I44" s="809"/>
      <c r="J44" s="809"/>
      <c r="K44" s="809"/>
    </row>
    <row r="46" spans="1:12" ht="15.75" thickBot="1">
      <c r="A46" t="s">
        <v>1363</v>
      </c>
    </row>
    <row r="47" spans="1:12">
      <c r="A47" s="50" t="s">
        <v>206</v>
      </c>
      <c r="B47" s="67" t="s">
        <v>169</v>
      </c>
      <c r="C47" s="179" t="s">
        <v>168</v>
      </c>
      <c r="D47" s="59" t="s">
        <v>167</v>
      </c>
      <c r="E47" s="58" t="s">
        <v>171</v>
      </c>
      <c r="F47" s="46" t="s">
        <v>174</v>
      </c>
      <c r="G47" s="869" t="s">
        <v>1323</v>
      </c>
      <c r="H47" s="895" t="s">
        <v>203</v>
      </c>
      <c r="I47" s="904" t="s">
        <v>204</v>
      </c>
      <c r="J47" s="867" t="s">
        <v>1328</v>
      </c>
    </row>
    <row r="48" spans="1:12">
      <c r="A48" s="52"/>
      <c r="B48" s="68" t="s">
        <v>162</v>
      </c>
      <c r="C48" s="180" t="s">
        <v>163</v>
      </c>
      <c r="D48" s="61" t="s">
        <v>164</v>
      </c>
      <c r="E48" s="60" t="s">
        <v>172</v>
      </c>
      <c r="F48" s="47" t="s">
        <v>175</v>
      </c>
      <c r="G48" s="870"/>
      <c r="H48" s="895"/>
      <c r="I48" s="904"/>
      <c r="J48" s="865"/>
    </row>
    <row r="49" spans="1:10">
      <c r="A49" s="52"/>
      <c r="B49" s="68"/>
      <c r="C49" s="180"/>
      <c r="D49" s="61" t="s">
        <v>165</v>
      </c>
      <c r="E49" s="60" t="s">
        <v>173</v>
      </c>
      <c r="F49" s="47" t="s">
        <v>170</v>
      </c>
      <c r="G49" s="870"/>
      <c r="H49" s="895"/>
      <c r="I49" s="904"/>
      <c r="J49" s="865"/>
    </row>
    <row r="50" spans="1:10">
      <c r="A50" s="54"/>
      <c r="B50" s="69"/>
      <c r="C50" s="181"/>
      <c r="D50" s="63" t="s">
        <v>166</v>
      </c>
      <c r="E50" s="62" t="s">
        <v>166</v>
      </c>
      <c r="F50" s="48" t="s">
        <v>166</v>
      </c>
      <c r="G50" s="871"/>
      <c r="H50" s="895"/>
      <c r="I50" s="904"/>
      <c r="J50" s="865"/>
    </row>
    <row r="51" spans="1:10" ht="15.75" thickBot="1">
      <c r="A51" s="56">
        <v>1</v>
      </c>
      <c r="B51" s="70">
        <v>2</v>
      </c>
      <c r="C51" s="182">
        <v>3</v>
      </c>
      <c r="D51" s="65">
        <v>4</v>
      </c>
      <c r="E51" s="64">
        <v>5</v>
      </c>
      <c r="F51" s="49" t="s">
        <v>176</v>
      </c>
      <c r="G51" s="230">
        <v>7</v>
      </c>
      <c r="H51" s="653">
        <v>8</v>
      </c>
      <c r="I51" s="654">
        <v>9</v>
      </c>
      <c r="J51" s="620">
        <v>10</v>
      </c>
    </row>
    <row r="52" spans="1:10">
      <c r="A52" s="733" t="s">
        <v>1364</v>
      </c>
      <c r="B52" s="734">
        <v>50</v>
      </c>
      <c r="C52" s="735" t="s">
        <v>177</v>
      </c>
      <c r="D52" s="736">
        <v>2.1</v>
      </c>
      <c r="E52" s="736">
        <v>2.2999999999999998</v>
      </c>
      <c r="F52" s="737">
        <f>E52*B52</f>
        <v>114.99999999999999</v>
      </c>
      <c r="G52" s="738" t="s">
        <v>1365</v>
      </c>
      <c r="H52" s="747">
        <v>220</v>
      </c>
      <c r="I52" s="748"/>
      <c r="J52" s="739"/>
    </row>
    <row r="53" spans="1:10">
      <c r="A53" s="740" t="s">
        <v>1366</v>
      </c>
      <c r="B53" s="741">
        <v>80</v>
      </c>
      <c r="C53" s="742" t="s">
        <v>198</v>
      </c>
      <c r="D53" s="743">
        <v>7.8</v>
      </c>
      <c r="E53" s="736">
        <v>8.5399999999999991</v>
      </c>
      <c r="F53" s="737">
        <f t="shared" ref="F53:F54" si="1">E53*B53</f>
        <v>683.19999999999993</v>
      </c>
      <c r="G53" s="744" t="s">
        <v>1367</v>
      </c>
      <c r="H53" s="749">
        <v>1</v>
      </c>
      <c r="I53" s="748"/>
      <c r="J53" s="745" t="s">
        <v>1368</v>
      </c>
    </row>
    <row r="54" spans="1:10">
      <c r="A54" s="740" t="s">
        <v>1369</v>
      </c>
      <c r="B54" s="742">
        <v>200</v>
      </c>
      <c r="C54" s="742" t="s">
        <v>200</v>
      </c>
      <c r="D54" s="743">
        <v>1.5</v>
      </c>
      <c r="E54" s="736">
        <v>1.64</v>
      </c>
      <c r="F54" s="737">
        <f t="shared" si="1"/>
        <v>328</v>
      </c>
      <c r="G54" s="746" t="s">
        <v>1370</v>
      </c>
      <c r="H54" s="749">
        <v>1</v>
      </c>
      <c r="I54" s="748"/>
      <c r="J54" s="745"/>
    </row>
  </sheetData>
  <sheetProtection selectLockedCells="1"/>
  <mergeCells count="28">
    <mergeCell ref="A13:G13"/>
    <mergeCell ref="A30:D30"/>
    <mergeCell ref="E30:F30"/>
    <mergeCell ref="A32:D32"/>
    <mergeCell ref="E32:F32"/>
    <mergeCell ref="G15:G18"/>
    <mergeCell ref="A3:B3"/>
    <mergeCell ref="A5:B5"/>
    <mergeCell ref="A7:B7"/>
    <mergeCell ref="A8:B8"/>
    <mergeCell ref="A11:G11"/>
    <mergeCell ref="A41:C41"/>
    <mergeCell ref="D41:K41"/>
    <mergeCell ref="A42:C42"/>
    <mergeCell ref="D42:K42"/>
    <mergeCell ref="A43:C43"/>
    <mergeCell ref="D43:K43"/>
    <mergeCell ref="H15:H18"/>
    <mergeCell ref="I15:I18"/>
    <mergeCell ref="J15:J18"/>
    <mergeCell ref="A39:G39"/>
    <mergeCell ref="A38:J38"/>
    <mergeCell ref="A44:C44"/>
    <mergeCell ref="D44:K44"/>
    <mergeCell ref="G47:G50"/>
    <mergeCell ref="H47:H50"/>
    <mergeCell ref="I47:I50"/>
    <mergeCell ref="J47:J50"/>
  </mergeCells>
  <pageMargins left="0.39370078740157483" right="0.19685039370078741" top="0.39370078740157483" bottom="0.39370078740157483" header="0.19685039370078741" footer="0.19685039370078741"/>
  <pageSetup paperSize="9" scale="70" orientation="portrait" r:id="rId1"/>
  <headerFooter>
    <oddFooter>Stran &amp;P od &amp;N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249977111117893"/>
  </sheetPr>
  <dimension ref="A2:L50"/>
  <sheetViews>
    <sheetView view="pageLayout" topLeftCell="A11" zoomScaleNormal="100" workbookViewId="0">
      <selection activeCell="A13" sqref="A13:G13"/>
    </sheetView>
  </sheetViews>
  <sheetFormatPr defaultRowHeight="15"/>
  <cols>
    <col min="1" max="1" width="24.42578125" customWidth="1"/>
    <col min="2" max="2" width="8.42578125" style="24" customWidth="1"/>
    <col min="3" max="3" width="8.28515625" style="176" customWidth="1"/>
    <col min="4" max="4" width="9.28515625" customWidth="1"/>
    <col min="5" max="5" width="9.42578125" customWidth="1"/>
    <col min="6" max="6" width="19.28515625" customWidth="1"/>
    <col min="7" max="7" width="25.5703125" customWidth="1"/>
    <col min="8" max="8" width="20" bestFit="1" customWidth="1"/>
  </cols>
  <sheetData>
    <row r="2" spans="1:8">
      <c r="A2" s="136" t="s">
        <v>190</v>
      </c>
      <c r="B2" s="137"/>
    </row>
    <row r="3" spans="1:8">
      <c r="A3" s="826" t="s">
        <v>191</v>
      </c>
      <c r="B3" s="827"/>
    </row>
    <row r="4" spans="1:8">
      <c r="A4" s="138"/>
      <c r="B4" s="139"/>
    </row>
    <row r="5" spans="1:8">
      <c r="A5" s="826" t="s">
        <v>192</v>
      </c>
      <c r="B5" s="827"/>
    </row>
    <row r="6" spans="1:8">
      <c r="A6" s="138"/>
      <c r="B6" s="139"/>
    </row>
    <row r="7" spans="1:8">
      <c r="A7" s="826" t="s">
        <v>193</v>
      </c>
      <c r="B7" s="827"/>
    </row>
    <row r="8" spans="1:8">
      <c r="A8" s="828" t="s">
        <v>194</v>
      </c>
      <c r="B8" s="829"/>
    </row>
    <row r="10" spans="1:8" ht="19.5" customHeight="1"/>
    <row r="11" spans="1:8" ht="18.75">
      <c r="A11" s="814" t="s">
        <v>160</v>
      </c>
      <c r="B11" s="814"/>
      <c r="C11" s="814"/>
      <c r="D11" s="814"/>
      <c r="E11" s="814"/>
      <c r="F11" s="814"/>
      <c r="G11" s="814"/>
    </row>
    <row r="12" spans="1:8" ht="12.75" customHeight="1">
      <c r="A12" s="225"/>
      <c r="B12" s="91"/>
      <c r="C12" s="177"/>
      <c r="D12" s="225"/>
      <c r="E12" s="225"/>
      <c r="F12" s="225"/>
      <c r="G12" s="225"/>
    </row>
    <row r="13" spans="1:8" ht="18.75">
      <c r="A13" s="814" t="s">
        <v>1412</v>
      </c>
      <c r="B13" s="814"/>
      <c r="C13" s="814"/>
      <c r="D13" s="814"/>
      <c r="E13" s="814"/>
      <c r="F13" s="814"/>
      <c r="G13" s="814"/>
    </row>
    <row r="14" spans="1:8" ht="15.75" thickBot="1">
      <c r="A14" s="10"/>
      <c r="B14" s="100"/>
      <c r="C14" s="178"/>
      <c r="D14" s="2"/>
      <c r="E14" s="2"/>
      <c r="F14" s="2"/>
      <c r="G14" s="2"/>
    </row>
    <row r="15" spans="1:8">
      <c r="A15" s="50" t="s">
        <v>206</v>
      </c>
      <c r="B15" s="67" t="s">
        <v>169</v>
      </c>
      <c r="C15" s="179" t="s">
        <v>168</v>
      </c>
      <c r="D15" s="59" t="s">
        <v>167</v>
      </c>
      <c r="E15" s="58" t="s">
        <v>171</v>
      </c>
      <c r="F15" s="46" t="s">
        <v>174</v>
      </c>
      <c r="G15" s="803" t="s">
        <v>1322</v>
      </c>
      <c r="H15" s="867" t="s">
        <v>1328</v>
      </c>
    </row>
    <row r="16" spans="1:8">
      <c r="A16" s="52"/>
      <c r="B16" s="68" t="s">
        <v>162</v>
      </c>
      <c r="C16" s="180" t="s">
        <v>163</v>
      </c>
      <c r="D16" s="61" t="s">
        <v>164</v>
      </c>
      <c r="E16" s="60" t="s">
        <v>172</v>
      </c>
      <c r="F16" s="47" t="s">
        <v>175</v>
      </c>
      <c r="G16" s="804"/>
      <c r="H16" s="865"/>
    </row>
    <row r="17" spans="1:8">
      <c r="A17" s="52"/>
      <c r="B17" s="68"/>
      <c r="C17" s="180"/>
      <c r="D17" s="61" t="s">
        <v>165</v>
      </c>
      <c r="E17" s="60" t="s">
        <v>173</v>
      </c>
      <c r="F17" s="47" t="s">
        <v>170</v>
      </c>
      <c r="G17" s="804"/>
      <c r="H17" s="865"/>
    </row>
    <row r="18" spans="1:8" ht="28.5" customHeight="1">
      <c r="A18" s="54"/>
      <c r="B18" s="69"/>
      <c r="C18" s="181"/>
      <c r="D18" s="63" t="s">
        <v>166</v>
      </c>
      <c r="E18" s="62" t="s">
        <v>166</v>
      </c>
      <c r="F18" s="48" t="s">
        <v>166</v>
      </c>
      <c r="G18" s="805"/>
      <c r="H18" s="865"/>
    </row>
    <row r="19" spans="1:8" ht="15.75" thickBot="1">
      <c r="A19" s="56">
        <v>1</v>
      </c>
      <c r="B19" s="70">
        <v>2</v>
      </c>
      <c r="C19" s="182">
        <v>3</v>
      </c>
      <c r="D19" s="65">
        <v>4</v>
      </c>
      <c r="E19" s="64">
        <v>5</v>
      </c>
      <c r="F19" s="49" t="s">
        <v>176</v>
      </c>
      <c r="G19" s="230">
        <v>7</v>
      </c>
      <c r="H19" s="620">
        <v>8</v>
      </c>
    </row>
    <row r="20" spans="1:8">
      <c r="A20" s="248" t="s">
        <v>26</v>
      </c>
      <c r="B20" s="21">
        <v>2</v>
      </c>
      <c r="C20" s="183" t="s">
        <v>198</v>
      </c>
      <c r="D20" s="150"/>
      <c r="E20" s="150"/>
      <c r="F20" s="219">
        <f>B20*E20</f>
        <v>0</v>
      </c>
      <c r="G20" s="232"/>
      <c r="H20" s="206"/>
    </row>
    <row r="21" spans="1:8">
      <c r="A21" s="248" t="s">
        <v>27</v>
      </c>
      <c r="B21" s="21">
        <v>25</v>
      </c>
      <c r="C21" s="183" t="s">
        <v>198</v>
      </c>
      <c r="D21" s="150"/>
      <c r="E21" s="150"/>
      <c r="F21" s="219">
        <f>B21*E21</f>
        <v>0</v>
      </c>
      <c r="G21" s="232"/>
      <c r="H21" s="206"/>
    </row>
    <row r="22" spans="1:8" ht="15.75" thickBot="1">
      <c r="A22" s="248" t="s">
        <v>28</v>
      </c>
      <c r="B22" s="21">
        <v>9</v>
      </c>
      <c r="C22" s="183" t="s">
        <v>198</v>
      </c>
      <c r="D22" s="150"/>
      <c r="E22" s="150"/>
      <c r="F22" s="219">
        <f>B22*E22</f>
        <v>0</v>
      </c>
      <c r="G22" s="232"/>
      <c r="H22" s="206"/>
    </row>
    <row r="23" spans="1:8" ht="19.5" thickBot="1">
      <c r="A23" s="229" t="s">
        <v>201</v>
      </c>
      <c r="B23" s="223"/>
      <c r="C23" s="184"/>
      <c r="D23" s="153"/>
      <c r="E23" s="153"/>
      <c r="F23" s="158">
        <f>SUM(F20:F22)</f>
        <v>0</v>
      </c>
      <c r="G23" s="127"/>
      <c r="H23" s="206"/>
    </row>
    <row r="24" spans="1:8" ht="18.75">
      <c r="A24" s="105"/>
      <c r="B24" s="105"/>
      <c r="C24" s="185"/>
      <c r="D24" s="115"/>
      <c r="E24" s="115"/>
      <c r="F24" s="148"/>
      <c r="G24" s="107"/>
    </row>
    <row r="25" spans="1:8" ht="15.75" thickBot="1"/>
    <row r="26" spans="1:8" ht="19.5" thickBot="1">
      <c r="A26" s="819" t="s">
        <v>195</v>
      </c>
      <c r="B26" s="819"/>
      <c r="C26" s="819"/>
      <c r="D26" s="819"/>
      <c r="E26" s="817">
        <f>F23/1.095</f>
        <v>0</v>
      </c>
      <c r="F26" s="818"/>
      <c r="G26" s="143" t="s">
        <v>166</v>
      </c>
    </row>
    <row r="27" spans="1:8" ht="16.5" thickBot="1">
      <c r="A27" s="143"/>
      <c r="B27" s="143"/>
      <c r="C27" s="186"/>
      <c r="D27" s="145"/>
      <c r="E27" s="133"/>
      <c r="F27" s="135"/>
      <c r="G27" s="143"/>
    </row>
    <row r="28" spans="1:8" ht="19.5" thickBot="1">
      <c r="A28" s="824" t="s">
        <v>196</v>
      </c>
      <c r="B28" s="824"/>
      <c r="C28" s="824"/>
      <c r="D28" s="824"/>
      <c r="E28" s="815">
        <f>F23*1</f>
        <v>0</v>
      </c>
      <c r="F28" s="816"/>
      <c r="G28" s="143" t="s">
        <v>166</v>
      </c>
    </row>
    <row r="30" spans="1:8">
      <c r="A30" s="227"/>
      <c r="B30" s="98"/>
      <c r="C30" s="178"/>
      <c r="D30" s="228"/>
      <c r="E30" s="228"/>
      <c r="F30" s="228"/>
      <c r="G30" s="228"/>
    </row>
    <row r="31" spans="1:8" ht="15.75">
      <c r="A31" s="133" t="s">
        <v>156</v>
      </c>
      <c r="B31" s="157"/>
      <c r="C31" s="187" t="s">
        <v>158</v>
      </c>
      <c r="D31" s="133"/>
      <c r="E31" s="133"/>
      <c r="F31" s="135" t="s">
        <v>159</v>
      </c>
      <c r="G31" s="133"/>
    </row>
    <row r="32" spans="1:8" ht="15.75">
      <c r="A32" s="133"/>
      <c r="B32" s="157"/>
      <c r="C32" s="187"/>
      <c r="D32" s="133"/>
      <c r="E32" s="133"/>
      <c r="F32" s="135"/>
      <c r="G32" s="133"/>
    </row>
    <row r="33" spans="1:12" ht="15.75">
      <c r="A33" s="133" t="s">
        <v>157</v>
      </c>
      <c r="B33" s="157"/>
      <c r="C33" s="187"/>
      <c r="D33" s="133"/>
      <c r="E33" s="133"/>
      <c r="F33" s="135"/>
      <c r="G33" s="133"/>
    </row>
    <row r="34" spans="1:12" ht="39" customHeight="1">
      <c r="A34" s="840" t="s">
        <v>1331</v>
      </c>
      <c r="B34" s="840"/>
      <c r="C34" s="840"/>
      <c r="D34" s="840"/>
      <c r="E34" s="840"/>
      <c r="F34" s="840"/>
      <c r="G34" s="840"/>
      <c r="H34" s="840"/>
      <c r="I34" s="710"/>
      <c r="J34" s="710"/>
      <c r="K34" s="710"/>
      <c r="L34" s="710"/>
    </row>
    <row r="35" spans="1:12" ht="13.5" customHeight="1">
      <c r="A35" s="905"/>
      <c r="B35" s="905"/>
      <c r="C35" s="905"/>
      <c r="D35" s="905"/>
      <c r="E35" s="905"/>
      <c r="F35" s="905"/>
      <c r="G35" s="905"/>
    </row>
    <row r="36" spans="1:12" s="86" customFormat="1" ht="15.75">
      <c r="A36" s="726" t="s">
        <v>1346</v>
      </c>
      <c r="B36" s="727"/>
      <c r="C36" s="728"/>
      <c r="D36" s="728"/>
      <c r="E36" s="728"/>
      <c r="F36" s="728"/>
      <c r="G36" s="728"/>
      <c r="H36" s="729"/>
      <c r="I36" s="729"/>
      <c r="J36" s="731"/>
      <c r="K36" s="730"/>
    </row>
    <row r="37" spans="1:12" s="89" customFormat="1" ht="57" customHeight="1">
      <c r="A37" s="807" t="s">
        <v>1351</v>
      </c>
      <c r="B37" s="807"/>
      <c r="C37" s="807"/>
      <c r="D37" s="808" t="s">
        <v>1347</v>
      </c>
      <c r="E37" s="808"/>
      <c r="F37" s="808"/>
      <c r="G37" s="808"/>
      <c r="H37" s="808"/>
      <c r="I37" s="808"/>
      <c r="J37" s="808"/>
      <c r="K37" s="808"/>
    </row>
    <row r="38" spans="1:12" s="89" customFormat="1" ht="16.5" customHeight="1">
      <c r="A38" s="809" t="s">
        <v>1352</v>
      </c>
      <c r="B38" s="809"/>
      <c r="C38" s="809"/>
      <c r="D38" s="807" t="s">
        <v>1348</v>
      </c>
      <c r="E38" s="807"/>
      <c r="F38" s="807"/>
      <c r="G38" s="807"/>
      <c r="H38" s="807"/>
      <c r="I38" s="807"/>
      <c r="J38" s="807"/>
      <c r="K38" s="807"/>
    </row>
    <row r="39" spans="1:12" ht="33.75" customHeight="1">
      <c r="A39" s="809" t="s">
        <v>1359</v>
      </c>
      <c r="B39" s="809"/>
      <c r="C39" s="809"/>
      <c r="D39" s="809" t="s">
        <v>1360</v>
      </c>
      <c r="E39" s="809"/>
      <c r="F39" s="809"/>
      <c r="G39" s="809"/>
      <c r="H39" s="809"/>
      <c r="I39" s="809"/>
      <c r="J39" s="809"/>
      <c r="K39" s="809"/>
    </row>
    <row r="40" spans="1:12" hidden="1"/>
    <row r="42" spans="1:12" ht="15.75" thickBot="1">
      <c r="A42" t="s">
        <v>1363</v>
      </c>
    </row>
    <row r="43" spans="1:12">
      <c r="A43" s="50" t="s">
        <v>206</v>
      </c>
      <c r="B43" s="67" t="s">
        <v>169</v>
      </c>
      <c r="C43" s="179" t="s">
        <v>168</v>
      </c>
      <c r="D43" s="59" t="s">
        <v>167</v>
      </c>
      <c r="E43" s="58" t="s">
        <v>171</v>
      </c>
      <c r="F43" s="46" t="s">
        <v>174</v>
      </c>
      <c r="G43" s="803" t="s">
        <v>1322</v>
      </c>
      <c r="H43" s="867" t="s">
        <v>1328</v>
      </c>
    </row>
    <row r="44" spans="1:12">
      <c r="A44" s="52"/>
      <c r="B44" s="68" t="s">
        <v>162</v>
      </c>
      <c r="C44" s="180" t="s">
        <v>163</v>
      </c>
      <c r="D44" s="61" t="s">
        <v>164</v>
      </c>
      <c r="E44" s="60" t="s">
        <v>172</v>
      </c>
      <c r="F44" s="47" t="s">
        <v>175</v>
      </c>
      <c r="G44" s="804"/>
      <c r="H44" s="865"/>
    </row>
    <row r="45" spans="1:12">
      <c r="A45" s="52"/>
      <c r="B45" s="68"/>
      <c r="C45" s="180"/>
      <c r="D45" s="61" t="s">
        <v>165</v>
      </c>
      <c r="E45" s="60" t="s">
        <v>173</v>
      </c>
      <c r="F45" s="47" t="s">
        <v>170</v>
      </c>
      <c r="G45" s="804"/>
      <c r="H45" s="865"/>
    </row>
    <row r="46" spans="1:12">
      <c r="A46" s="54"/>
      <c r="B46" s="69"/>
      <c r="C46" s="181"/>
      <c r="D46" s="63" t="s">
        <v>166</v>
      </c>
      <c r="E46" s="62" t="s">
        <v>166</v>
      </c>
      <c r="F46" s="48" t="s">
        <v>166</v>
      </c>
      <c r="G46" s="805"/>
      <c r="H46" s="865"/>
    </row>
    <row r="47" spans="1:12" ht="15.75" thickBot="1">
      <c r="A47" s="56">
        <v>1</v>
      </c>
      <c r="B47" s="70">
        <v>2</v>
      </c>
      <c r="C47" s="182">
        <v>3</v>
      </c>
      <c r="D47" s="65">
        <v>4</v>
      </c>
      <c r="E47" s="64">
        <v>5</v>
      </c>
      <c r="F47" s="49" t="s">
        <v>176</v>
      </c>
      <c r="G47" s="230">
        <v>7</v>
      </c>
      <c r="H47" s="620">
        <v>8</v>
      </c>
    </row>
    <row r="48" spans="1:12">
      <c r="A48" s="733" t="s">
        <v>1364</v>
      </c>
      <c r="B48" s="734">
        <v>50</v>
      </c>
      <c r="C48" s="735" t="s">
        <v>177</v>
      </c>
      <c r="D48" s="736">
        <v>2.1</v>
      </c>
      <c r="E48" s="736">
        <v>2.2999999999999998</v>
      </c>
      <c r="F48" s="737">
        <f>E48*B48</f>
        <v>114.99999999999999</v>
      </c>
      <c r="G48" s="738" t="s">
        <v>1365</v>
      </c>
      <c r="H48" s="739"/>
    </row>
    <row r="49" spans="1:8">
      <c r="A49" s="740" t="s">
        <v>1366</v>
      </c>
      <c r="B49" s="741">
        <v>80</v>
      </c>
      <c r="C49" s="742" t="s">
        <v>198</v>
      </c>
      <c r="D49" s="743">
        <v>7.8</v>
      </c>
      <c r="E49" s="736">
        <v>8.5399999999999991</v>
      </c>
      <c r="F49" s="737">
        <f t="shared" ref="F49:F50" si="0">E49*B49</f>
        <v>683.19999999999993</v>
      </c>
      <c r="G49" s="744" t="s">
        <v>1367</v>
      </c>
      <c r="H49" s="745" t="s">
        <v>1368</v>
      </c>
    </row>
    <row r="50" spans="1:8">
      <c r="A50" s="740" t="s">
        <v>1369</v>
      </c>
      <c r="B50" s="742">
        <v>200</v>
      </c>
      <c r="C50" s="742" t="s">
        <v>200</v>
      </c>
      <c r="D50" s="743">
        <v>1.5</v>
      </c>
      <c r="E50" s="736">
        <v>1.64</v>
      </c>
      <c r="F50" s="737">
        <f t="shared" si="0"/>
        <v>328</v>
      </c>
      <c r="G50" s="746" t="s">
        <v>1370</v>
      </c>
      <c r="H50" s="745"/>
    </row>
  </sheetData>
  <sheetProtection selectLockedCells="1"/>
  <mergeCells count="22">
    <mergeCell ref="A26:D26"/>
    <mergeCell ref="E26:F26"/>
    <mergeCell ref="A28:D28"/>
    <mergeCell ref="E28:F28"/>
    <mergeCell ref="A35:G35"/>
    <mergeCell ref="A34:H34"/>
    <mergeCell ref="H15:H18"/>
    <mergeCell ref="A3:B3"/>
    <mergeCell ref="A5:B5"/>
    <mergeCell ref="A7:B7"/>
    <mergeCell ref="A8:B8"/>
    <mergeCell ref="A11:G11"/>
    <mergeCell ref="A13:G13"/>
    <mergeCell ref="G15:G18"/>
    <mergeCell ref="G43:G46"/>
    <mergeCell ref="H43:H46"/>
    <mergeCell ref="D37:K37"/>
    <mergeCell ref="A38:C38"/>
    <mergeCell ref="D38:K38"/>
    <mergeCell ref="A39:C39"/>
    <mergeCell ref="D39:K39"/>
    <mergeCell ref="A37:C37"/>
  </mergeCells>
  <pageMargins left="0.39370078740157483" right="0.19685039370078741" top="0.39370078740157483" bottom="0.39370078740157483" header="0.19685039370078741" footer="0.19685039370078741"/>
  <pageSetup paperSize="9" scale="75" orientation="portrait" r:id="rId1"/>
  <headerFooter>
    <oddFooter>Stran &amp;P od &amp;N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249977111117893"/>
  </sheetPr>
  <dimension ref="A2:L71"/>
  <sheetViews>
    <sheetView view="pageLayout" topLeftCell="A9" zoomScaleNormal="100" workbookViewId="0">
      <selection activeCell="A13" sqref="A13:G13"/>
    </sheetView>
  </sheetViews>
  <sheetFormatPr defaultRowHeight="15"/>
  <cols>
    <col min="1" max="1" width="39.85546875" customWidth="1"/>
    <col min="2" max="2" width="8.42578125" style="24" customWidth="1"/>
    <col min="3" max="3" width="6.7109375" style="176" customWidth="1"/>
    <col min="4" max="4" width="7.140625" customWidth="1"/>
    <col min="5" max="5" width="7.42578125" customWidth="1"/>
    <col min="6" max="6" width="10" customWidth="1"/>
    <col min="7" max="7" width="14.5703125" customWidth="1"/>
    <col min="8" max="8" width="14.28515625" customWidth="1"/>
    <col min="9" max="9" width="13.5703125" customWidth="1"/>
    <col min="10" max="10" width="14.42578125" customWidth="1"/>
  </cols>
  <sheetData>
    <row r="2" spans="1:10">
      <c r="A2" s="136" t="s">
        <v>190</v>
      </c>
      <c r="B2" s="137"/>
    </row>
    <row r="3" spans="1:10">
      <c r="A3" s="826" t="s">
        <v>191</v>
      </c>
      <c r="B3" s="827"/>
    </row>
    <row r="4" spans="1:10">
      <c r="A4" s="138"/>
      <c r="B4" s="139"/>
    </row>
    <row r="5" spans="1:10">
      <c r="A5" s="826" t="s">
        <v>192</v>
      </c>
      <c r="B5" s="827"/>
    </row>
    <row r="6" spans="1:10">
      <c r="A6" s="138"/>
      <c r="B6" s="139"/>
    </row>
    <row r="7" spans="1:10">
      <c r="A7" s="826" t="s">
        <v>193</v>
      </c>
      <c r="B7" s="827"/>
    </row>
    <row r="8" spans="1:10">
      <c r="A8" s="828" t="s">
        <v>194</v>
      </c>
      <c r="B8" s="829"/>
    </row>
    <row r="10" spans="1:10" ht="19.5" customHeight="1"/>
    <row r="11" spans="1:10" ht="18.75">
      <c r="A11" s="814" t="s">
        <v>160</v>
      </c>
      <c r="B11" s="814"/>
      <c r="C11" s="814"/>
      <c r="D11" s="814"/>
      <c r="E11" s="814"/>
      <c r="F11" s="814"/>
      <c r="G11" s="814"/>
    </row>
    <row r="12" spans="1:10" ht="12.75" customHeight="1">
      <c r="A12" s="225"/>
      <c r="B12" s="91"/>
      <c r="C12" s="177"/>
      <c r="D12" s="225"/>
      <c r="E12" s="225"/>
      <c r="F12" s="225"/>
      <c r="G12" s="225"/>
    </row>
    <row r="13" spans="1:10" ht="18.75">
      <c r="A13" s="814" t="s">
        <v>1413</v>
      </c>
      <c r="B13" s="814"/>
      <c r="C13" s="814"/>
      <c r="D13" s="814"/>
      <c r="E13" s="814"/>
      <c r="F13" s="814"/>
      <c r="G13" s="814"/>
    </row>
    <row r="14" spans="1:10" ht="15.75" thickBot="1">
      <c r="A14" s="10"/>
      <c r="B14" s="100"/>
      <c r="C14" s="178"/>
      <c r="D14" s="2"/>
      <c r="E14" s="2"/>
      <c r="F14" s="2"/>
      <c r="G14" s="2"/>
    </row>
    <row r="15" spans="1:10" ht="15" customHeight="1">
      <c r="A15" s="50" t="s">
        <v>206</v>
      </c>
      <c r="B15" s="67" t="s">
        <v>169</v>
      </c>
      <c r="C15" s="179" t="s">
        <v>168</v>
      </c>
      <c r="D15" s="59" t="s">
        <v>167</v>
      </c>
      <c r="E15" s="58" t="s">
        <v>171</v>
      </c>
      <c r="F15" s="46" t="s">
        <v>174</v>
      </c>
      <c r="G15" s="841" t="s">
        <v>1322</v>
      </c>
      <c r="H15" s="885" t="s">
        <v>203</v>
      </c>
      <c r="I15" s="910" t="s">
        <v>204</v>
      </c>
      <c r="J15" s="867" t="s">
        <v>1328</v>
      </c>
    </row>
    <row r="16" spans="1:10">
      <c r="A16" s="52"/>
      <c r="B16" s="68" t="s">
        <v>162</v>
      </c>
      <c r="C16" s="180" t="s">
        <v>163</v>
      </c>
      <c r="D16" s="61" t="s">
        <v>164</v>
      </c>
      <c r="E16" s="60" t="s">
        <v>172</v>
      </c>
      <c r="F16" s="47" t="s">
        <v>175</v>
      </c>
      <c r="G16" s="842"/>
      <c r="H16" s="885"/>
      <c r="I16" s="910"/>
      <c r="J16" s="865"/>
    </row>
    <row r="17" spans="1:10">
      <c r="A17" s="52"/>
      <c r="B17" s="68"/>
      <c r="C17" s="180"/>
      <c r="D17" s="61" t="s">
        <v>165</v>
      </c>
      <c r="E17" s="60" t="s">
        <v>173</v>
      </c>
      <c r="F17" s="47" t="s">
        <v>170</v>
      </c>
      <c r="G17" s="842"/>
      <c r="H17" s="885"/>
      <c r="I17" s="910"/>
      <c r="J17" s="865"/>
    </row>
    <row r="18" spans="1:10" ht="49.5" customHeight="1">
      <c r="A18" s="54"/>
      <c r="B18" s="69"/>
      <c r="C18" s="181"/>
      <c r="D18" s="63" t="s">
        <v>166</v>
      </c>
      <c r="E18" s="62" t="s">
        <v>166</v>
      </c>
      <c r="F18" s="48" t="s">
        <v>166</v>
      </c>
      <c r="G18" s="843"/>
      <c r="H18" s="885"/>
      <c r="I18" s="910"/>
      <c r="J18" s="865"/>
    </row>
    <row r="19" spans="1:10" ht="15.75" thickBot="1">
      <c r="A19" s="56">
        <v>1</v>
      </c>
      <c r="B19" s="70">
        <v>2</v>
      </c>
      <c r="C19" s="182">
        <v>3</v>
      </c>
      <c r="D19" s="65">
        <v>4</v>
      </c>
      <c r="E19" s="64">
        <v>5</v>
      </c>
      <c r="F19" s="49" t="s">
        <v>176</v>
      </c>
      <c r="G19" s="230">
        <v>7</v>
      </c>
      <c r="H19" s="656">
        <v>8</v>
      </c>
      <c r="I19" s="657">
        <v>9</v>
      </c>
      <c r="J19" s="620">
        <v>10</v>
      </c>
    </row>
    <row r="20" spans="1:10" ht="39">
      <c r="A20" s="431" t="s">
        <v>1202</v>
      </c>
      <c r="B20" s="21">
        <v>125</v>
      </c>
      <c r="C20" s="183" t="s">
        <v>199</v>
      </c>
      <c r="D20" s="150"/>
      <c r="E20" s="150"/>
      <c r="F20" s="219">
        <f t="shared" ref="F20:F38" si="0">B20*E20</f>
        <v>0</v>
      </c>
      <c r="G20" s="232"/>
      <c r="H20" s="206"/>
      <c r="I20" s="206"/>
      <c r="J20" s="206"/>
    </row>
    <row r="21" spans="1:10" ht="26.25">
      <c r="A21" s="431" t="s">
        <v>1203</v>
      </c>
      <c r="B21" s="21">
        <v>6</v>
      </c>
      <c r="C21" s="183" t="s">
        <v>199</v>
      </c>
      <c r="D21" s="150"/>
      <c r="E21" s="150"/>
      <c r="F21" s="219">
        <f t="shared" si="0"/>
        <v>0</v>
      </c>
      <c r="G21" s="232"/>
      <c r="H21" s="206"/>
      <c r="I21" s="206"/>
      <c r="J21" s="206"/>
    </row>
    <row r="22" spans="1:10" ht="26.25">
      <c r="A22" s="431" t="s">
        <v>1204</v>
      </c>
      <c r="B22" s="21">
        <v>6</v>
      </c>
      <c r="C22" s="183" t="s">
        <v>199</v>
      </c>
      <c r="D22" s="150"/>
      <c r="E22" s="150"/>
      <c r="F22" s="219">
        <f t="shared" si="0"/>
        <v>0</v>
      </c>
      <c r="G22" s="232"/>
      <c r="H22" s="206"/>
      <c r="I22" s="206"/>
      <c r="J22" s="206"/>
    </row>
    <row r="23" spans="1:10" ht="26.25">
      <c r="A23" s="431" t="s">
        <v>1205</v>
      </c>
      <c r="B23" s="21">
        <v>6</v>
      </c>
      <c r="C23" s="183" t="s">
        <v>199</v>
      </c>
      <c r="D23" s="150"/>
      <c r="E23" s="150"/>
      <c r="F23" s="219">
        <f t="shared" si="0"/>
        <v>0</v>
      </c>
      <c r="G23" s="232"/>
      <c r="H23" s="206"/>
      <c r="I23" s="206"/>
      <c r="J23" s="206"/>
    </row>
    <row r="24" spans="1:10">
      <c r="A24" s="431" t="s">
        <v>1206</v>
      </c>
      <c r="B24" s="21">
        <v>16</v>
      </c>
      <c r="C24" s="183" t="s">
        <v>199</v>
      </c>
      <c r="D24" s="150"/>
      <c r="E24" s="150"/>
      <c r="F24" s="219">
        <f t="shared" si="0"/>
        <v>0</v>
      </c>
      <c r="G24" s="232"/>
      <c r="H24" s="206"/>
      <c r="I24" s="206"/>
      <c r="J24" s="206"/>
    </row>
    <row r="25" spans="1:10" s="516" customFormat="1">
      <c r="A25" s="519" t="s">
        <v>906</v>
      </c>
      <c r="B25" s="21">
        <v>12</v>
      </c>
      <c r="C25" s="183" t="s">
        <v>199</v>
      </c>
      <c r="D25" s="513"/>
      <c r="E25" s="513"/>
      <c r="F25" s="219">
        <f t="shared" si="0"/>
        <v>0</v>
      </c>
      <c r="G25" s="514"/>
      <c r="H25" s="515"/>
      <c r="I25" s="515"/>
      <c r="J25" s="515"/>
    </row>
    <row r="26" spans="1:10">
      <c r="A26" s="797" t="s">
        <v>907</v>
      </c>
      <c r="B26" s="21">
        <v>5</v>
      </c>
      <c r="C26" s="183" t="s">
        <v>199</v>
      </c>
      <c r="D26" s="150"/>
      <c r="E26" s="150"/>
      <c r="F26" s="219">
        <f t="shared" si="0"/>
        <v>0</v>
      </c>
      <c r="G26" s="232"/>
      <c r="H26" s="206"/>
      <c r="I26" s="206"/>
      <c r="J26" s="206"/>
    </row>
    <row r="27" spans="1:10">
      <c r="A27" s="248" t="s">
        <v>407</v>
      </c>
      <c r="B27" s="21">
        <v>20</v>
      </c>
      <c r="C27" s="183" t="s">
        <v>199</v>
      </c>
      <c r="D27" s="150"/>
      <c r="E27" s="150"/>
      <c r="F27" s="219">
        <f t="shared" si="0"/>
        <v>0</v>
      </c>
      <c r="G27" s="232"/>
      <c r="H27" s="206"/>
      <c r="I27" s="206"/>
      <c r="J27" s="206"/>
    </row>
    <row r="28" spans="1:10">
      <c r="A28" s="248" t="s">
        <v>408</v>
      </c>
      <c r="B28" s="21">
        <v>20</v>
      </c>
      <c r="C28" s="183" t="s">
        <v>199</v>
      </c>
      <c r="D28" s="150"/>
      <c r="E28" s="150"/>
      <c r="F28" s="219">
        <f t="shared" si="0"/>
        <v>0</v>
      </c>
      <c r="G28" s="232"/>
      <c r="H28" s="206"/>
      <c r="I28" s="206"/>
      <c r="J28" s="206"/>
    </row>
    <row r="29" spans="1:10">
      <c r="A29" s="248" t="s">
        <v>409</v>
      </c>
      <c r="B29" s="21">
        <v>17</v>
      </c>
      <c r="C29" s="183" t="s">
        <v>199</v>
      </c>
      <c r="D29" s="150"/>
      <c r="E29" s="150"/>
      <c r="F29" s="219">
        <f t="shared" si="0"/>
        <v>0</v>
      </c>
      <c r="G29" s="232"/>
      <c r="H29" s="206"/>
      <c r="I29" s="206"/>
      <c r="J29" s="206"/>
    </row>
    <row r="30" spans="1:10" ht="20.25" customHeight="1">
      <c r="A30" s="248" t="s">
        <v>410</v>
      </c>
      <c r="B30" s="21">
        <v>20</v>
      </c>
      <c r="C30" s="183" t="s">
        <v>199</v>
      </c>
      <c r="D30" s="150"/>
      <c r="E30" s="150"/>
      <c r="F30" s="219">
        <f t="shared" si="0"/>
        <v>0</v>
      </c>
      <c r="G30" s="232"/>
      <c r="H30" s="206"/>
      <c r="I30" s="206"/>
      <c r="J30" s="206"/>
    </row>
    <row r="31" spans="1:10">
      <c r="A31" s="248" t="s">
        <v>1208</v>
      </c>
      <c r="B31" s="21">
        <v>130</v>
      </c>
      <c r="C31" s="183" t="s">
        <v>199</v>
      </c>
      <c r="D31" s="150"/>
      <c r="E31" s="150"/>
      <c r="F31" s="219">
        <f t="shared" si="0"/>
        <v>0</v>
      </c>
      <c r="G31" s="232"/>
      <c r="H31" s="206"/>
      <c r="I31" s="206"/>
      <c r="J31" s="206"/>
    </row>
    <row r="32" spans="1:10" ht="25.5" customHeight="1">
      <c r="A32" s="248" t="s">
        <v>1207</v>
      </c>
      <c r="B32" s="21">
        <v>130</v>
      </c>
      <c r="C32" s="183" t="s">
        <v>199</v>
      </c>
      <c r="D32" s="150"/>
      <c r="E32" s="150"/>
      <c r="F32" s="219">
        <f t="shared" si="0"/>
        <v>0</v>
      </c>
      <c r="G32" s="232"/>
      <c r="H32" s="206"/>
      <c r="I32" s="206"/>
      <c r="J32" s="206"/>
    </row>
    <row r="33" spans="1:10" ht="15" customHeight="1">
      <c r="A33" s="248" t="s">
        <v>1165</v>
      </c>
      <c r="B33" s="21">
        <v>32</v>
      </c>
      <c r="C33" s="183" t="s">
        <v>199</v>
      </c>
      <c r="D33" s="150"/>
      <c r="E33" s="150"/>
      <c r="F33" s="219">
        <f t="shared" ref="F33" si="1">B33*E33</f>
        <v>0</v>
      </c>
      <c r="G33" s="232"/>
      <c r="H33" s="206"/>
      <c r="I33" s="206"/>
      <c r="J33" s="206"/>
    </row>
    <row r="34" spans="1:10">
      <c r="A34" s="248" t="s">
        <v>411</v>
      </c>
      <c r="B34" s="21">
        <v>700</v>
      </c>
      <c r="C34" s="183" t="s">
        <v>199</v>
      </c>
      <c r="D34" s="150"/>
      <c r="E34" s="150"/>
      <c r="F34" s="219">
        <f t="shared" si="0"/>
        <v>0</v>
      </c>
      <c r="G34" s="232"/>
      <c r="H34" s="206"/>
      <c r="I34" s="206"/>
      <c r="J34" s="206"/>
    </row>
    <row r="35" spans="1:10">
      <c r="A35" s="248" t="s">
        <v>1209</v>
      </c>
      <c r="B35" s="21">
        <v>350</v>
      </c>
      <c r="C35" s="183" t="s">
        <v>199</v>
      </c>
      <c r="D35" s="150"/>
      <c r="E35" s="150"/>
      <c r="F35" s="219">
        <f t="shared" si="0"/>
        <v>0</v>
      </c>
      <c r="G35" s="232"/>
      <c r="H35" s="206"/>
      <c r="I35" s="206"/>
      <c r="J35" s="206"/>
    </row>
    <row r="36" spans="1:10">
      <c r="A36" s="248" t="s">
        <v>412</v>
      </c>
      <c r="B36" s="21">
        <v>360</v>
      </c>
      <c r="C36" s="183" t="s">
        <v>199</v>
      </c>
      <c r="D36" s="150"/>
      <c r="E36" s="150"/>
      <c r="F36" s="219">
        <f t="shared" si="0"/>
        <v>0</v>
      </c>
      <c r="G36" s="232"/>
      <c r="H36" s="206"/>
      <c r="I36" s="206"/>
      <c r="J36" s="206"/>
    </row>
    <row r="37" spans="1:10" ht="27.75" customHeight="1">
      <c r="A37" s="248" t="s">
        <v>413</v>
      </c>
      <c r="B37" s="21">
        <v>273</v>
      </c>
      <c r="C37" s="183" t="s">
        <v>199</v>
      </c>
      <c r="D37" s="150"/>
      <c r="E37" s="150"/>
      <c r="F37" s="219">
        <f t="shared" si="0"/>
        <v>0</v>
      </c>
      <c r="G37" s="232"/>
      <c r="H37" s="206"/>
      <c r="I37" s="206"/>
      <c r="J37" s="206"/>
    </row>
    <row r="38" spans="1:10" ht="25.5">
      <c r="A38" s="248" t="s">
        <v>990</v>
      </c>
      <c r="B38" s="21">
        <v>600</v>
      </c>
      <c r="C38" s="183" t="s">
        <v>199</v>
      </c>
      <c r="D38" s="150"/>
      <c r="E38" s="150"/>
      <c r="F38" s="219">
        <f t="shared" si="0"/>
        <v>0</v>
      </c>
      <c r="G38" s="232"/>
      <c r="H38" s="206"/>
      <c r="I38" s="206"/>
      <c r="J38" s="206"/>
    </row>
    <row r="39" spans="1:10">
      <c r="A39" s="248" t="s">
        <v>1395</v>
      </c>
      <c r="B39" s="21">
        <v>362</v>
      </c>
      <c r="C39" s="183" t="s">
        <v>199</v>
      </c>
      <c r="D39" s="150"/>
      <c r="E39" s="150"/>
      <c r="F39" s="219">
        <f t="shared" ref="F39" si="2">B39*E39</f>
        <v>0</v>
      </c>
      <c r="G39" s="232"/>
      <c r="H39" s="206"/>
      <c r="I39" s="206"/>
      <c r="J39" s="206"/>
    </row>
    <row r="40" spans="1:10">
      <c r="A40" s="248" t="s">
        <v>1126</v>
      </c>
      <c r="B40" s="21">
        <v>12</v>
      </c>
      <c r="C40" s="183" t="s">
        <v>199</v>
      </c>
      <c r="D40" s="150"/>
      <c r="E40" s="150"/>
      <c r="F40" s="219">
        <f t="shared" ref="F40" si="3">B40*E40</f>
        <v>0</v>
      </c>
      <c r="G40" s="232"/>
      <c r="H40" s="206"/>
      <c r="I40" s="206"/>
      <c r="J40" s="206"/>
    </row>
    <row r="41" spans="1:10" s="237" customFormat="1" ht="25.5">
      <c r="A41" s="248" t="s">
        <v>49</v>
      </c>
      <c r="B41" s="262">
        <v>6</v>
      </c>
      <c r="C41" s="282" t="s">
        <v>199</v>
      </c>
      <c r="D41" s="283"/>
      <c r="E41" s="283"/>
      <c r="F41" s="277">
        <f>B41*E41</f>
        <v>0</v>
      </c>
      <c r="G41" s="247"/>
      <c r="H41" s="239"/>
      <c r="I41" s="239"/>
      <c r="J41" s="239"/>
    </row>
    <row r="42" spans="1:10" s="237" customFormat="1" ht="25.5">
      <c r="A42" s="248" t="s">
        <v>1396</v>
      </c>
      <c r="B42" s="262">
        <v>15</v>
      </c>
      <c r="C42" s="282" t="s">
        <v>199</v>
      </c>
      <c r="D42" s="283"/>
      <c r="E42" s="283"/>
      <c r="F42" s="277">
        <f>B42*E42</f>
        <v>0</v>
      </c>
      <c r="G42" s="247"/>
      <c r="H42" s="239"/>
      <c r="I42" s="239"/>
      <c r="J42" s="239"/>
    </row>
    <row r="43" spans="1:10" s="237" customFormat="1" ht="25.5">
      <c r="A43" s="248" t="s">
        <v>48</v>
      </c>
      <c r="B43" s="262">
        <v>35</v>
      </c>
      <c r="C43" s="282" t="s">
        <v>199</v>
      </c>
      <c r="D43" s="283"/>
      <c r="E43" s="283"/>
      <c r="F43" s="277">
        <f>B43*E43</f>
        <v>0</v>
      </c>
      <c r="G43" s="247"/>
      <c r="H43" s="239"/>
      <c r="I43" s="239"/>
      <c r="J43" s="239"/>
    </row>
    <row r="44" spans="1:10" s="237" customFormat="1" ht="26.25" thickBot="1">
      <c r="A44" s="248" t="s">
        <v>1296</v>
      </c>
      <c r="B44" s="262">
        <v>13</v>
      </c>
      <c r="C44" s="282" t="s">
        <v>199</v>
      </c>
      <c r="D44" s="283"/>
      <c r="E44" s="283"/>
      <c r="F44" s="277">
        <f>B44*E44</f>
        <v>0</v>
      </c>
      <c r="G44" s="247"/>
      <c r="H44" s="239"/>
      <c r="I44" s="239"/>
      <c r="J44" s="239"/>
    </row>
    <row r="45" spans="1:10" s="237" customFormat="1" ht="19.5" thickBot="1">
      <c r="A45" s="439" t="s">
        <v>201</v>
      </c>
      <c r="B45" s="306"/>
      <c r="C45" s="307"/>
      <c r="D45" s="308"/>
      <c r="E45" s="308"/>
      <c r="F45" s="522">
        <f>SUM(F20:F44)</f>
        <v>0</v>
      </c>
      <c r="G45" s="309"/>
      <c r="H45" s="239"/>
      <c r="I45" s="239"/>
      <c r="J45" s="239"/>
    </row>
    <row r="46" spans="1:10" ht="18.75">
      <c r="A46" s="105"/>
      <c r="B46" s="105"/>
      <c r="C46" s="185"/>
      <c r="D46" s="115"/>
      <c r="E46" s="115"/>
      <c r="F46" s="148"/>
      <c r="G46" s="107"/>
    </row>
    <row r="47" spans="1:10" ht="15.75" thickBot="1"/>
    <row r="48" spans="1:10" ht="19.5" thickBot="1">
      <c r="A48" s="819" t="s">
        <v>195</v>
      </c>
      <c r="B48" s="819"/>
      <c r="C48" s="819"/>
      <c r="D48" s="819"/>
      <c r="E48" s="817">
        <f>F45/1.095</f>
        <v>0</v>
      </c>
      <c r="F48" s="818"/>
      <c r="G48" s="143" t="s">
        <v>166</v>
      </c>
    </row>
    <row r="49" spans="1:12" ht="16.5" thickBot="1">
      <c r="A49" s="143"/>
      <c r="B49" s="143"/>
      <c r="C49" s="186"/>
      <c r="D49" s="145"/>
      <c r="E49" s="133"/>
      <c r="F49" s="135"/>
      <c r="G49" s="143"/>
    </row>
    <row r="50" spans="1:12" ht="19.5" thickBot="1">
      <c r="A50" s="824" t="s">
        <v>196</v>
      </c>
      <c r="B50" s="824"/>
      <c r="C50" s="824"/>
      <c r="D50" s="824"/>
      <c r="E50" s="815">
        <f>F45*1</f>
        <v>0</v>
      </c>
      <c r="F50" s="816"/>
      <c r="G50" s="143" t="s">
        <v>166</v>
      </c>
    </row>
    <row r="52" spans="1:12">
      <c r="A52" s="227"/>
      <c r="B52" s="98"/>
      <c r="C52" s="178"/>
      <c r="D52" s="228"/>
      <c r="E52" s="228"/>
      <c r="F52" s="228"/>
      <c r="G52" s="228"/>
    </row>
    <row r="53" spans="1:12" ht="15.75">
      <c r="A53" s="133" t="s">
        <v>156</v>
      </c>
      <c r="B53" s="157"/>
      <c r="C53" s="187" t="s">
        <v>158</v>
      </c>
      <c r="D53" s="133"/>
      <c r="E53" s="133"/>
      <c r="F53" s="135" t="s">
        <v>159</v>
      </c>
      <c r="G53" s="133"/>
    </row>
    <row r="54" spans="1:12" ht="15.75">
      <c r="A54" s="133"/>
      <c r="B54" s="157"/>
      <c r="C54" s="187"/>
      <c r="D54" s="133"/>
      <c r="E54" s="133"/>
      <c r="F54" s="135"/>
      <c r="G54" s="133"/>
    </row>
    <row r="55" spans="1:12" ht="15.75">
      <c r="A55" s="133" t="s">
        <v>157</v>
      </c>
      <c r="B55" s="157"/>
      <c r="C55" s="187"/>
      <c r="D55" s="133"/>
      <c r="E55" s="133"/>
      <c r="F55" s="135"/>
      <c r="G55" s="133"/>
    </row>
    <row r="56" spans="1:12" ht="38.25" customHeight="1">
      <c r="A56" s="840" t="s">
        <v>1331</v>
      </c>
      <c r="B56" s="840"/>
      <c r="C56" s="840"/>
      <c r="D56" s="840"/>
      <c r="E56" s="840"/>
      <c r="F56" s="840"/>
      <c r="G56" s="840"/>
      <c r="H56" s="840"/>
      <c r="I56" s="840"/>
      <c r="J56" s="840"/>
      <c r="K56" s="710"/>
      <c r="L56" s="710"/>
    </row>
    <row r="57" spans="1:12" ht="15.75" customHeight="1">
      <c r="A57" s="726" t="s">
        <v>1346</v>
      </c>
      <c r="B57" s="727"/>
      <c r="C57" s="728"/>
      <c r="D57" s="728"/>
      <c r="E57" s="728"/>
      <c r="F57" s="728"/>
      <c r="G57" s="728"/>
      <c r="H57" s="729"/>
      <c r="I57" s="729"/>
      <c r="J57" s="731"/>
      <c r="K57" s="730"/>
    </row>
    <row r="58" spans="1:12" s="86" customFormat="1" ht="25.5" customHeight="1">
      <c r="A58" s="807" t="s">
        <v>1351</v>
      </c>
      <c r="B58" s="807"/>
      <c r="C58" s="807"/>
      <c r="D58" s="808" t="s">
        <v>1347</v>
      </c>
      <c r="E58" s="808"/>
      <c r="F58" s="808"/>
      <c r="G58" s="808"/>
      <c r="H58" s="808"/>
      <c r="I58" s="808"/>
      <c r="J58" s="808"/>
      <c r="K58" s="808"/>
    </row>
    <row r="59" spans="1:12" s="89" customFormat="1" ht="30" customHeight="1">
      <c r="A59" s="809" t="s">
        <v>1352</v>
      </c>
      <c r="B59" s="809"/>
      <c r="C59" s="809"/>
      <c r="D59" s="807" t="s">
        <v>1348</v>
      </c>
      <c r="E59" s="807"/>
      <c r="F59" s="807"/>
      <c r="G59" s="807"/>
      <c r="H59" s="807"/>
      <c r="I59" s="807"/>
      <c r="J59" s="807"/>
      <c r="K59" s="807"/>
    </row>
    <row r="60" spans="1:12" s="89" customFormat="1" ht="16.5" customHeight="1">
      <c r="A60" s="906" t="s">
        <v>1355</v>
      </c>
      <c r="B60" s="907"/>
      <c r="C60" s="908"/>
      <c r="D60" s="906" t="s">
        <v>1354</v>
      </c>
      <c r="E60" s="907"/>
      <c r="F60" s="907"/>
      <c r="G60" s="907"/>
      <c r="H60" s="907"/>
      <c r="I60" s="907"/>
      <c r="J60" s="907"/>
      <c r="K60" s="908"/>
    </row>
    <row r="61" spans="1:12" ht="29.25" customHeight="1">
      <c r="A61" s="809" t="s">
        <v>1356</v>
      </c>
      <c r="B61" s="809"/>
      <c r="C61" s="809"/>
      <c r="D61" s="809" t="s">
        <v>1360</v>
      </c>
      <c r="E61" s="809"/>
      <c r="F61" s="809"/>
      <c r="G61" s="809"/>
      <c r="H61" s="809"/>
      <c r="I61" s="809"/>
      <c r="J61" s="809"/>
      <c r="K61" s="809"/>
    </row>
    <row r="63" spans="1:12" ht="15.75" thickBot="1">
      <c r="A63" t="s">
        <v>1363</v>
      </c>
    </row>
    <row r="64" spans="1:12">
      <c r="A64" s="50" t="s">
        <v>206</v>
      </c>
      <c r="B64" s="67" t="s">
        <v>169</v>
      </c>
      <c r="C64" s="179" t="s">
        <v>168</v>
      </c>
      <c r="D64" s="59" t="s">
        <v>167</v>
      </c>
      <c r="E64" s="58" t="s">
        <v>171</v>
      </c>
      <c r="F64" s="46" t="s">
        <v>174</v>
      </c>
      <c r="G64" s="841" t="s">
        <v>1322</v>
      </c>
      <c r="H64" s="885" t="s">
        <v>203</v>
      </c>
      <c r="I64" s="910" t="s">
        <v>204</v>
      </c>
      <c r="J64" s="867" t="s">
        <v>1328</v>
      </c>
    </row>
    <row r="65" spans="1:10">
      <c r="A65" s="52"/>
      <c r="B65" s="68" t="s">
        <v>162</v>
      </c>
      <c r="C65" s="180" t="s">
        <v>163</v>
      </c>
      <c r="D65" s="61" t="s">
        <v>164</v>
      </c>
      <c r="E65" s="60" t="s">
        <v>172</v>
      </c>
      <c r="F65" s="47" t="s">
        <v>175</v>
      </c>
      <c r="G65" s="842"/>
      <c r="H65" s="885"/>
      <c r="I65" s="910"/>
      <c r="J65" s="865"/>
    </row>
    <row r="66" spans="1:10">
      <c r="A66" s="52"/>
      <c r="B66" s="68"/>
      <c r="C66" s="180"/>
      <c r="D66" s="61" t="s">
        <v>165</v>
      </c>
      <c r="E66" s="60" t="s">
        <v>173</v>
      </c>
      <c r="F66" s="47" t="s">
        <v>170</v>
      </c>
      <c r="G66" s="842"/>
      <c r="H66" s="885"/>
      <c r="I66" s="910"/>
      <c r="J66" s="865"/>
    </row>
    <row r="67" spans="1:10">
      <c r="A67" s="54"/>
      <c r="B67" s="69"/>
      <c r="C67" s="181"/>
      <c r="D67" s="63" t="s">
        <v>166</v>
      </c>
      <c r="E67" s="62" t="s">
        <v>166</v>
      </c>
      <c r="F67" s="48" t="s">
        <v>166</v>
      </c>
      <c r="G67" s="843"/>
      <c r="H67" s="885"/>
      <c r="I67" s="910"/>
      <c r="J67" s="865"/>
    </row>
    <row r="68" spans="1:10" ht="15.75" thickBot="1">
      <c r="A68" s="56">
        <v>1</v>
      </c>
      <c r="B68" s="70">
        <v>2</v>
      </c>
      <c r="C68" s="182">
        <v>3</v>
      </c>
      <c r="D68" s="65">
        <v>4</v>
      </c>
      <c r="E68" s="64">
        <v>5</v>
      </c>
      <c r="F68" s="49" t="s">
        <v>176</v>
      </c>
      <c r="G68" s="230">
        <v>7</v>
      </c>
      <c r="H68" s="656">
        <v>8</v>
      </c>
      <c r="I68" s="657">
        <v>9</v>
      </c>
      <c r="J68" s="620">
        <v>10</v>
      </c>
    </row>
    <row r="69" spans="1:10">
      <c r="A69" s="733" t="s">
        <v>1364</v>
      </c>
      <c r="B69" s="734">
        <v>50</v>
      </c>
      <c r="C69" s="735" t="s">
        <v>177</v>
      </c>
      <c r="D69" s="736">
        <v>2.1</v>
      </c>
      <c r="E69" s="736">
        <v>2.2999999999999998</v>
      </c>
      <c r="F69" s="737">
        <f>E69*B69</f>
        <v>114.99999999999999</v>
      </c>
      <c r="G69" s="738" t="s">
        <v>1365</v>
      </c>
      <c r="H69" s="747">
        <v>220</v>
      </c>
      <c r="I69" s="748"/>
      <c r="J69" s="739"/>
    </row>
    <row r="70" spans="1:10">
      <c r="A70" s="740" t="s">
        <v>1366</v>
      </c>
      <c r="B70" s="741">
        <v>80</v>
      </c>
      <c r="C70" s="742" t="s">
        <v>198</v>
      </c>
      <c r="D70" s="743">
        <v>7.8</v>
      </c>
      <c r="E70" s="736">
        <v>8.5399999999999991</v>
      </c>
      <c r="F70" s="737">
        <f t="shared" ref="F70:F71" si="4">E70*B70</f>
        <v>683.19999999999993</v>
      </c>
      <c r="G70" s="744" t="s">
        <v>1367</v>
      </c>
      <c r="H70" s="749">
        <v>1</v>
      </c>
      <c r="I70" s="748"/>
      <c r="J70" s="745" t="s">
        <v>1368</v>
      </c>
    </row>
    <row r="71" spans="1:10">
      <c r="A71" s="740" t="s">
        <v>1369</v>
      </c>
      <c r="B71" s="742">
        <v>200</v>
      </c>
      <c r="C71" s="742" t="s">
        <v>200</v>
      </c>
      <c r="D71" s="743">
        <v>1.5</v>
      </c>
      <c r="E71" s="736">
        <v>1.64</v>
      </c>
      <c r="F71" s="737">
        <f t="shared" si="4"/>
        <v>328</v>
      </c>
      <c r="G71" s="746" t="s">
        <v>1370</v>
      </c>
      <c r="H71" s="749">
        <v>1</v>
      </c>
      <c r="I71" s="748"/>
      <c r="J71" s="745"/>
    </row>
  </sheetData>
  <sheetProtection selectLockedCells="1"/>
  <mergeCells count="27">
    <mergeCell ref="A13:G13"/>
    <mergeCell ref="A56:J56"/>
    <mergeCell ref="J15:J18"/>
    <mergeCell ref="H15:H18"/>
    <mergeCell ref="I15:I18"/>
    <mergeCell ref="A48:D48"/>
    <mergeCell ref="E48:F48"/>
    <mergeCell ref="A50:D50"/>
    <mergeCell ref="E50:F50"/>
    <mergeCell ref="G15:G18"/>
    <mergeCell ref="A3:B3"/>
    <mergeCell ref="A5:B5"/>
    <mergeCell ref="A7:B7"/>
    <mergeCell ref="A8:B8"/>
    <mergeCell ref="A11:G11"/>
    <mergeCell ref="G64:G67"/>
    <mergeCell ref="H64:H67"/>
    <mergeCell ref="I64:I67"/>
    <mergeCell ref="J64:J67"/>
    <mergeCell ref="A58:C58"/>
    <mergeCell ref="D58:K58"/>
    <mergeCell ref="A59:C59"/>
    <mergeCell ref="D59:K59"/>
    <mergeCell ref="A60:C60"/>
    <mergeCell ref="D60:K60"/>
    <mergeCell ref="A61:C61"/>
    <mergeCell ref="D61:K61"/>
  </mergeCells>
  <pageMargins left="0.39370078740157483" right="0.19685039370078741" top="0.39370078740157483" bottom="0.39370078740157483" header="0.19685039370078741" footer="0.19685039370078741"/>
  <pageSetup paperSize="9" scale="70" orientation="portrait" r:id="rId1"/>
  <headerFooter>
    <oddFooter>Stran &amp;P od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249977111117893"/>
  </sheetPr>
  <dimension ref="A2:L147"/>
  <sheetViews>
    <sheetView showWhiteSpace="0" view="pageLayout" topLeftCell="A8" zoomScaleNormal="100" workbookViewId="0">
      <selection activeCell="A13" sqref="A13:G13"/>
    </sheetView>
  </sheetViews>
  <sheetFormatPr defaultRowHeight="15"/>
  <cols>
    <col min="1" max="1" width="40.140625" customWidth="1"/>
    <col min="2" max="2" width="5.85546875" customWidth="1"/>
    <col min="3" max="3" width="7.42578125" customWidth="1"/>
    <col min="4" max="4" width="7.7109375" customWidth="1"/>
    <col min="5" max="5" width="8" customWidth="1"/>
    <col min="6" max="6" width="8.7109375" customWidth="1"/>
    <col min="7" max="7" width="16" customWidth="1"/>
    <col min="8" max="8" width="13" customWidth="1"/>
    <col min="9" max="9" width="14.5703125" customWidth="1"/>
    <col min="10" max="10" width="16.42578125" customWidth="1"/>
  </cols>
  <sheetData>
    <row r="2" spans="1:12">
      <c r="A2" s="136" t="s">
        <v>190</v>
      </c>
      <c r="B2" s="137"/>
    </row>
    <row r="3" spans="1:12">
      <c r="A3" s="826" t="s">
        <v>191</v>
      </c>
      <c r="B3" s="827"/>
    </row>
    <row r="4" spans="1:12">
      <c r="A4" s="138"/>
      <c r="B4" s="139"/>
    </row>
    <row r="5" spans="1:12">
      <c r="A5" s="826" t="s">
        <v>192</v>
      </c>
      <c r="B5" s="827"/>
    </row>
    <row r="6" spans="1:12">
      <c r="A6" s="138"/>
      <c r="B6" s="139"/>
    </row>
    <row r="7" spans="1:12">
      <c r="A7" s="826" t="s">
        <v>193</v>
      </c>
      <c r="B7" s="827"/>
    </row>
    <row r="8" spans="1:12">
      <c r="A8" s="828" t="s">
        <v>194</v>
      </c>
      <c r="B8" s="829"/>
    </row>
    <row r="11" spans="1:12" ht="18.75">
      <c r="A11" s="814" t="s">
        <v>160</v>
      </c>
      <c r="B11" s="814"/>
      <c r="C11" s="814"/>
      <c r="D11" s="814"/>
      <c r="E11" s="814"/>
      <c r="F11" s="814"/>
      <c r="G11" s="814"/>
      <c r="H11" s="9"/>
      <c r="I11" s="1"/>
    </row>
    <row r="12" spans="1:12" ht="14.25" customHeight="1">
      <c r="A12" s="28"/>
      <c r="B12" s="28"/>
      <c r="C12" s="28"/>
      <c r="D12" s="28"/>
      <c r="E12" s="28"/>
      <c r="F12" s="28"/>
      <c r="G12" s="28"/>
      <c r="H12" s="9"/>
      <c r="I12" s="1"/>
    </row>
    <row r="13" spans="1:12" ht="18.75">
      <c r="A13" s="814" t="s">
        <v>1414</v>
      </c>
      <c r="B13" s="814"/>
      <c r="C13" s="814"/>
      <c r="D13" s="814"/>
      <c r="E13" s="814"/>
      <c r="F13" s="814"/>
      <c r="G13" s="814"/>
      <c r="H13" s="2"/>
      <c r="I13" s="1"/>
    </row>
    <row r="14" spans="1:12" ht="19.5" thickBot="1">
      <c r="A14" s="28"/>
      <c r="B14" s="28"/>
      <c r="C14" s="28"/>
      <c r="D14" s="28"/>
      <c r="E14" s="28"/>
      <c r="F14" s="28"/>
      <c r="G14" s="28"/>
      <c r="H14" s="2"/>
      <c r="I14" s="1"/>
    </row>
    <row r="15" spans="1:12">
      <c r="A15" s="50" t="s">
        <v>208</v>
      </c>
      <c r="B15" s="67" t="s">
        <v>169</v>
      </c>
      <c r="C15" s="58" t="s">
        <v>168</v>
      </c>
      <c r="D15" s="59" t="s">
        <v>167</v>
      </c>
      <c r="E15" s="58" t="s">
        <v>171</v>
      </c>
      <c r="F15" s="46" t="s">
        <v>174</v>
      </c>
      <c r="G15" s="841" t="s">
        <v>1323</v>
      </c>
      <c r="H15" s="885" t="s">
        <v>203</v>
      </c>
      <c r="I15" s="910" t="s">
        <v>204</v>
      </c>
      <c r="J15" s="864" t="s">
        <v>1325</v>
      </c>
      <c r="K15" s="897"/>
      <c r="L15" s="897"/>
    </row>
    <row r="16" spans="1:12">
      <c r="A16" s="52"/>
      <c r="B16" s="68" t="s">
        <v>162</v>
      </c>
      <c r="C16" s="60" t="s">
        <v>163</v>
      </c>
      <c r="D16" s="61" t="s">
        <v>164</v>
      </c>
      <c r="E16" s="60" t="s">
        <v>172</v>
      </c>
      <c r="F16" s="47" t="s">
        <v>175</v>
      </c>
      <c r="G16" s="842"/>
      <c r="H16" s="885"/>
      <c r="I16" s="910"/>
      <c r="J16" s="865"/>
      <c r="K16" s="897"/>
      <c r="L16" s="897"/>
    </row>
    <row r="17" spans="1:12">
      <c r="A17" s="52"/>
      <c r="B17" s="68"/>
      <c r="C17" s="60"/>
      <c r="D17" s="61" t="s">
        <v>165</v>
      </c>
      <c r="E17" s="60" t="s">
        <v>173</v>
      </c>
      <c r="F17" s="47" t="s">
        <v>170</v>
      </c>
      <c r="G17" s="842"/>
      <c r="H17" s="885"/>
      <c r="I17" s="910"/>
      <c r="J17" s="865"/>
      <c r="K17" s="897"/>
      <c r="L17" s="897"/>
    </row>
    <row r="18" spans="1:12" ht="65.25" customHeight="1">
      <c r="A18" s="54"/>
      <c r="B18" s="69"/>
      <c r="C18" s="62"/>
      <c r="D18" s="63" t="s">
        <v>166</v>
      </c>
      <c r="E18" s="62" t="s">
        <v>166</v>
      </c>
      <c r="F18" s="48" t="s">
        <v>166</v>
      </c>
      <c r="G18" s="843"/>
      <c r="H18" s="885"/>
      <c r="I18" s="910"/>
      <c r="J18" s="865"/>
      <c r="K18" s="897"/>
      <c r="L18" s="897"/>
    </row>
    <row r="19" spans="1:12" ht="15.75" thickBot="1">
      <c r="A19" s="56">
        <v>1</v>
      </c>
      <c r="B19" s="70">
        <v>2</v>
      </c>
      <c r="C19" s="64">
        <v>3</v>
      </c>
      <c r="D19" s="65">
        <v>4</v>
      </c>
      <c r="E19" s="64">
        <v>5</v>
      </c>
      <c r="F19" s="49" t="s">
        <v>176</v>
      </c>
      <c r="G19" s="230">
        <v>7</v>
      </c>
      <c r="H19" s="656">
        <v>8</v>
      </c>
      <c r="I19" s="654">
        <v>9</v>
      </c>
      <c r="J19" s="620">
        <v>10</v>
      </c>
    </row>
    <row r="20" spans="1:12">
      <c r="A20" s="248" t="s">
        <v>1397</v>
      </c>
      <c r="B20" s="4">
        <v>37</v>
      </c>
      <c r="C20" s="4" t="s">
        <v>177</v>
      </c>
      <c r="D20" s="150"/>
      <c r="E20" s="150"/>
      <c r="F20" s="219">
        <f>B20*E20</f>
        <v>0</v>
      </c>
      <c r="G20" s="232"/>
      <c r="H20" s="205"/>
      <c r="I20" s="206"/>
      <c r="J20" s="206"/>
    </row>
    <row r="21" spans="1:12">
      <c r="A21" s="248" t="s">
        <v>1398</v>
      </c>
      <c r="B21" s="4">
        <v>2</v>
      </c>
      <c r="C21" s="4" t="s">
        <v>177</v>
      </c>
      <c r="D21" s="150"/>
      <c r="E21" s="150"/>
      <c r="F21" s="219">
        <f t="shared" ref="F21:F89" si="0">B21*E21</f>
        <v>0</v>
      </c>
      <c r="G21" s="232"/>
      <c r="H21" s="205"/>
      <c r="I21" s="206"/>
      <c r="J21" s="206"/>
    </row>
    <row r="22" spans="1:12">
      <c r="A22" s="248" t="s">
        <v>1399</v>
      </c>
      <c r="B22" s="4">
        <v>3</v>
      </c>
      <c r="C22" s="4" t="s">
        <v>177</v>
      </c>
      <c r="D22" s="150"/>
      <c r="E22" s="150"/>
      <c r="F22" s="219">
        <f t="shared" si="0"/>
        <v>0</v>
      </c>
      <c r="G22" s="232"/>
      <c r="H22" s="205"/>
      <c r="I22" s="206"/>
      <c r="J22" s="206"/>
    </row>
    <row r="23" spans="1:12" ht="25.5">
      <c r="A23" s="248" t="s">
        <v>1400</v>
      </c>
      <c r="B23" s="4">
        <v>3</v>
      </c>
      <c r="C23" s="4" t="s">
        <v>177</v>
      </c>
      <c r="D23" s="150"/>
      <c r="E23" s="150"/>
      <c r="F23" s="219">
        <f t="shared" si="0"/>
        <v>0</v>
      </c>
      <c r="G23" s="232"/>
      <c r="H23" s="205"/>
      <c r="I23" s="206"/>
      <c r="J23" s="206"/>
    </row>
    <row r="24" spans="1:12">
      <c r="A24" s="248" t="s">
        <v>495</v>
      </c>
      <c r="B24" s="4">
        <v>10</v>
      </c>
      <c r="C24" s="4" t="s">
        <v>177</v>
      </c>
      <c r="D24" s="150"/>
      <c r="E24" s="150"/>
      <c r="F24" s="219">
        <f t="shared" si="0"/>
        <v>0</v>
      </c>
      <c r="G24" s="232"/>
      <c r="H24" s="205"/>
      <c r="I24" s="206"/>
      <c r="J24" s="206"/>
    </row>
    <row r="25" spans="1:12" ht="25.5">
      <c r="A25" s="248" t="s">
        <v>496</v>
      </c>
      <c r="B25" s="4">
        <v>1</v>
      </c>
      <c r="C25" s="4" t="s">
        <v>177</v>
      </c>
      <c r="D25" s="150"/>
      <c r="E25" s="150"/>
      <c r="F25" s="219">
        <f t="shared" si="0"/>
        <v>0</v>
      </c>
      <c r="G25" s="232"/>
      <c r="H25" s="205"/>
      <c r="I25" s="206"/>
      <c r="J25" s="206"/>
    </row>
    <row r="26" spans="1:12" ht="25.5">
      <c r="A26" s="248" t="s">
        <v>497</v>
      </c>
      <c r="B26" s="5">
        <v>10</v>
      </c>
      <c r="C26" s="4" t="s">
        <v>177</v>
      </c>
      <c r="D26" s="151"/>
      <c r="E26" s="151"/>
      <c r="F26" s="219">
        <f t="shared" si="0"/>
        <v>0</v>
      </c>
      <c r="G26" s="233"/>
      <c r="H26" s="205"/>
      <c r="I26" s="206"/>
      <c r="J26" s="206"/>
    </row>
    <row r="27" spans="1:12" ht="25.5">
      <c r="A27" s="248" t="s">
        <v>597</v>
      </c>
      <c r="B27" s="5">
        <v>45</v>
      </c>
      <c r="C27" s="4" t="s">
        <v>177</v>
      </c>
      <c r="D27" s="151"/>
      <c r="E27" s="151"/>
      <c r="F27" s="219">
        <f t="shared" si="0"/>
        <v>0</v>
      </c>
      <c r="G27" s="233"/>
      <c r="H27" s="205"/>
      <c r="I27" s="206"/>
      <c r="J27" s="206"/>
    </row>
    <row r="28" spans="1:12" ht="25.5">
      <c r="A28" s="248" t="s">
        <v>598</v>
      </c>
      <c r="B28" s="4">
        <v>25</v>
      </c>
      <c r="C28" s="4" t="s">
        <v>177</v>
      </c>
      <c r="D28" s="150"/>
      <c r="E28" s="150"/>
      <c r="F28" s="219">
        <f t="shared" si="0"/>
        <v>0</v>
      </c>
      <c r="G28" s="232"/>
      <c r="H28" s="205"/>
      <c r="I28" s="206"/>
      <c r="J28" s="206"/>
    </row>
    <row r="29" spans="1:12" ht="25.5">
      <c r="A29" s="248" t="s">
        <v>567</v>
      </c>
      <c r="B29" s="4">
        <v>40</v>
      </c>
      <c r="C29" s="4" t="s">
        <v>177</v>
      </c>
      <c r="D29" s="150"/>
      <c r="E29" s="150"/>
      <c r="F29" s="219">
        <f t="shared" si="0"/>
        <v>0</v>
      </c>
      <c r="G29" s="232"/>
      <c r="H29" s="205"/>
      <c r="I29" s="206"/>
      <c r="J29" s="206"/>
    </row>
    <row r="30" spans="1:12" ht="38.25">
      <c r="A30" s="248" t="s">
        <v>475</v>
      </c>
      <c r="B30" s="4">
        <v>63</v>
      </c>
      <c r="C30" s="4" t="s">
        <v>177</v>
      </c>
      <c r="D30" s="150"/>
      <c r="E30" s="150"/>
      <c r="F30" s="219">
        <f t="shared" si="0"/>
        <v>0</v>
      </c>
      <c r="G30" s="232"/>
      <c r="H30" s="205"/>
      <c r="I30" s="206"/>
      <c r="J30" s="206"/>
    </row>
    <row r="31" spans="1:12" ht="38.25">
      <c r="A31" s="248" t="s">
        <v>476</v>
      </c>
      <c r="B31" s="4">
        <v>200</v>
      </c>
      <c r="C31" s="4" t="s">
        <v>177</v>
      </c>
      <c r="D31" s="150"/>
      <c r="E31" s="150"/>
      <c r="F31" s="219">
        <f t="shared" si="0"/>
        <v>0</v>
      </c>
      <c r="G31" s="232"/>
      <c r="H31" s="241"/>
      <c r="I31" s="206"/>
      <c r="J31" s="206"/>
    </row>
    <row r="32" spans="1:12" ht="38.25">
      <c r="A32" s="248" t="s">
        <v>1210</v>
      </c>
      <c r="B32" s="4">
        <v>30</v>
      </c>
      <c r="C32" s="4" t="s">
        <v>177</v>
      </c>
      <c r="D32" s="150"/>
      <c r="E32" s="150"/>
      <c r="F32" s="219">
        <f t="shared" si="0"/>
        <v>0</v>
      </c>
      <c r="G32" s="232"/>
      <c r="H32" s="206"/>
      <c r="I32" s="206"/>
      <c r="J32" s="206"/>
    </row>
    <row r="33" spans="1:10" ht="38.25">
      <c r="A33" s="248" t="s">
        <v>498</v>
      </c>
      <c r="B33" s="4">
        <v>5</v>
      </c>
      <c r="C33" s="4" t="s">
        <v>177</v>
      </c>
      <c r="D33" s="150"/>
      <c r="E33" s="150"/>
      <c r="F33" s="219">
        <f t="shared" si="0"/>
        <v>0</v>
      </c>
      <c r="G33" s="232"/>
      <c r="H33" s="206"/>
      <c r="I33" s="206"/>
      <c r="J33" s="206"/>
    </row>
    <row r="34" spans="1:10" ht="38.25">
      <c r="A34" s="248" t="s">
        <v>1211</v>
      </c>
      <c r="B34" s="4">
        <v>20</v>
      </c>
      <c r="C34" s="4" t="s">
        <v>177</v>
      </c>
      <c r="D34" s="150"/>
      <c r="E34" s="150"/>
      <c r="F34" s="219">
        <f t="shared" si="0"/>
        <v>0</v>
      </c>
      <c r="G34" s="232"/>
      <c r="H34" s="206"/>
      <c r="I34" s="206"/>
      <c r="J34" s="206"/>
    </row>
    <row r="35" spans="1:10" ht="38.25">
      <c r="A35" s="248" t="s">
        <v>499</v>
      </c>
      <c r="B35" s="4">
        <v>20</v>
      </c>
      <c r="C35" s="4" t="s">
        <v>177</v>
      </c>
      <c r="D35" s="150"/>
      <c r="E35" s="150"/>
      <c r="F35" s="219">
        <f t="shared" si="0"/>
        <v>0</v>
      </c>
      <c r="G35" s="232"/>
      <c r="H35" s="206"/>
      <c r="I35" s="206"/>
      <c r="J35" s="206"/>
    </row>
    <row r="36" spans="1:10" ht="38.25">
      <c r="A36" s="248" t="s">
        <v>1212</v>
      </c>
      <c r="B36" s="4">
        <v>40</v>
      </c>
      <c r="C36" s="4" t="s">
        <v>177</v>
      </c>
      <c r="D36" s="150"/>
      <c r="E36" s="150"/>
      <c r="F36" s="219">
        <f t="shared" si="0"/>
        <v>0</v>
      </c>
      <c r="G36" s="232"/>
      <c r="H36" s="206"/>
      <c r="I36" s="206"/>
      <c r="J36" s="206"/>
    </row>
    <row r="37" spans="1:10" ht="38.25">
      <c r="A37" s="248" t="s">
        <v>911</v>
      </c>
      <c r="B37" s="4">
        <v>7</v>
      </c>
      <c r="C37" s="4" t="s">
        <v>177</v>
      </c>
      <c r="D37" s="150"/>
      <c r="E37" s="150"/>
      <c r="F37" s="219">
        <f t="shared" si="0"/>
        <v>0</v>
      </c>
      <c r="G37" s="232"/>
      <c r="H37" s="206"/>
      <c r="I37" s="206"/>
      <c r="J37" s="206"/>
    </row>
    <row r="38" spans="1:10" ht="25.5">
      <c r="A38" s="248" t="s">
        <v>920</v>
      </c>
      <c r="B38" s="4">
        <v>4</v>
      </c>
      <c r="C38" s="4" t="s">
        <v>177</v>
      </c>
      <c r="D38" s="150"/>
      <c r="E38" s="150"/>
      <c r="F38" s="219">
        <f t="shared" si="0"/>
        <v>0</v>
      </c>
      <c r="G38" s="232"/>
      <c r="H38" s="206"/>
      <c r="I38" s="206"/>
      <c r="J38" s="206"/>
    </row>
    <row r="39" spans="1:10">
      <c r="A39" s="248" t="s">
        <v>553</v>
      </c>
      <c r="B39" s="4">
        <v>58</v>
      </c>
      <c r="C39" s="4" t="s">
        <v>177</v>
      </c>
      <c r="D39" s="150"/>
      <c r="E39" s="150"/>
      <c r="F39" s="219">
        <f t="shared" si="0"/>
        <v>0</v>
      </c>
      <c r="G39" s="232"/>
      <c r="H39" s="206"/>
      <c r="I39" s="206"/>
      <c r="J39" s="206"/>
    </row>
    <row r="40" spans="1:10" ht="25.5">
      <c r="A40" s="248" t="s">
        <v>912</v>
      </c>
      <c r="B40" s="4">
        <v>5</v>
      </c>
      <c r="C40" s="4" t="s">
        <v>177</v>
      </c>
      <c r="D40" s="150"/>
      <c r="E40" s="150"/>
      <c r="F40" s="219">
        <f t="shared" si="0"/>
        <v>0</v>
      </c>
      <c r="G40" s="232"/>
      <c r="H40" s="206"/>
      <c r="I40" s="206"/>
      <c r="J40" s="206"/>
    </row>
    <row r="41" spans="1:10">
      <c r="A41" s="248" t="s">
        <v>552</v>
      </c>
      <c r="B41" s="4">
        <v>3</v>
      </c>
      <c r="C41" s="4" t="s">
        <v>177</v>
      </c>
      <c r="D41" s="150"/>
      <c r="E41" s="150"/>
      <c r="F41" s="219">
        <f t="shared" si="0"/>
        <v>0</v>
      </c>
      <c r="G41" s="232"/>
      <c r="H41" s="206"/>
      <c r="I41" s="206"/>
      <c r="J41" s="206"/>
    </row>
    <row r="42" spans="1:10">
      <c r="A42" s="248" t="s">
        <v>1172</v>
      </c>
      <c r="B42" s="4">
        <v>36</v>
      </c>
      <c r="C42" s="4" t="s">
        <v>177</v>
      </c>
      <c r="D42" s="150"/>
      <c r="E42" s="150"/>
      <c r="F42" s="219">
        <f t="shared" ref="F42" si="1">B42*E42</f>
        <v>0</v>
      </c>
      <c r="G42" s="232"/>
      <c r="H42" s="206"/>
      <c r="I42" s="206"/>
      <c r="J42" s="206"/>
    </row>
    <row r="43" spans="1:10" ht="38.25">
      <c r="A43" s="248" t="s">
        <v>1213</v>
      </c>
      <c r="B43" s="4">
        <v>1</v>
      </c>
      <c r="C43" s="4" t="s">
        <v>177</v>
      </c>
      <c r="D43" s="150"/>
      <c r="E43" s="150"/>
      <c r="F43" s="219">
        <f>B43*E43</f>
        <v>0</v>
      </c>
      <c r="G43" s="232"/>
      <c r="H43" s="206"/>
      <c r="I43" s="206"/>
      <c r="J43" s="206"/>
    </row>
    <row r="44" spans="1:10" ht="38.25">
      <c r="A44" s="248" t="s">
        <v>500</v>
      </c>
      <c r="B44" s="4">
        <v>20</v>
      </c>
      <c r="C44" s="4" t="s">
        <v>177</v>
      </c>
      <c r="D44" s="150"/>
      <c r="E44" s="150"/>
      <c r="F44" s="219">
        <f t="shared" si="0"/>
        <v>0</v>
      </c>
      <c r="G44" s="232"/>
      <c r="H44" s="206"/>
      <c r="I44" s="206"/>
      <c r="J44" s="206"/>
    </row>
    <row r="45" spans="1:10" ht="38.25">
      <c r="A45" s="248" t="s">
        <v>477</v>
      </c>
      <c r="B45" s="4">
        <v>33</v>
      </c>
      <c r="C45" s="4" t="s">
        <v>177</v>
      </c>
      <c r="D45" s="150"/>
      <c r="E45" s="150"/>
      <c r="F45" s="219">
        <f t="shared" si="0"/>
        <v>0</v>
      </c>
      <c r="G45" s="232"/>
      <c r="H45" s="206"/>
      <c r="I45" s="206"/>
      <c r="J45" s="206"/>
    </row>
    <row r="46" spans="1:10" ht="26.25">
      <c r="A46" s="441" t="s">
        <v>910</v>
      </c>
      <c r="B46" s="4">
        <v>40</v>
      </c>
      <c r="C46" s="4" t="s">
        <v>177</v>
      </c>
      <c r="D46" s="150"/>
      <c r="E46" s="150"/>
      <c r="F46" s="219">
        <f t="shared" si="0"/>
        <v>0</v>
      </c>
      <c r="G46" s="232"/>
      <c r="H46" s="206"/>
      <c r="I46" s="206"/>
      <c r="J46" s="206"/>
    </row>
    <row r="47" spans="1:10" ht="25.5">
      <c r="A47" s="248" t="s">
        <v>913</v>
      </c>
      <c r="B47" s="4">
        <v>15</v>
      </c>
      <c r="C47" s="4" t="s">
        <v>177</v>
      </c>
      <c r="D47" s="150"/>
      <c r="E47" s="150"/>
      <c r="F47" s="219">
        <f t="shared" si="0"/>
        <v>0</v>
      </c>
      <c r="G47" s="232"/>
      <c r="H47" s="206"/>
      <c r="I47" s="206"/>
      <c r="J47" s="206"/>
    </row>
    <row r="48" spans="1:10" ht="25.5">
      <c r="A48" s="248" t="s">
        <v>529</v>
      </c>
      <c r="B48" s="4">
        <v>14</v>
      </c>
      <c r="C48" s="4" t="s">
        <v>177</v>
      </c>
      <c r="D48" s="150"/>
      <c r="E48" s="150"/>
      <c r="F48" s="219">
        <f t="shared" si="0"/>
        <v>0</v>
      </c>
      <c r="G48" s="232"/>
      <c r="H48" s="206"/>
      <c r="I48" s="206"/>
      <c r="J48" s="206"/>
    </row>
    <row r="49" spans="1:10" ht="25.5">
      <c r="A49" s="248" t="s">
        <v>528</v>
      </c>
      <c r="B49" s="4">
        <v>11</v>
      </c>
      <c r="C49" s="4" t="s">
        <v>177</v>
      </c>
      <c r="D49" s="150"/>
      <c r="E49" s="150"/>
      <c r="F49" s="219">
        <f t="shared" si="0"/>
        <v>0</v>
      </c>
      <c r="G49" s="232"/>
      <c r="H49" s="206"/>
      <c r="I49" s="206"/>
      <c r="J49" s="206"/>
    </row>
    <row r="50" spans="1:10">
      <c r="A50" s="248" t="s">
        <v>1170</v>
      </c>
      <c r="B50" s="4">
        <v>100</v>
      </c>
      <c r="C50" s="4" t="s">
        <v>177</v>
      </c>
      <c r="D50" s="150"/>
      <c r="E50" s="150"/>
      <c r="F50" s="219">
        <f t="shared" si="0"/>
        <v>0</v>
      </c>
      <c r="G50" s="232"/>
      <c r="H50" s="206"/>
      <c r="I50" s="206"/>
      <c r="J50" s="206"/>
    </row>
    <row r="51" spans="1:10">
      <c r="A51" s="248" t="s">
        <v>530</v>
      </c>
      <c r="B51" s="4">
        <v>4</v>
      </c>
      <c r="C51" s="4" t="s">
        <v>177</v>
      </c>
      <c r="D51" s="150"/>
      <c r="E51" s="150"/>
      <c r="F51" s="219">
        <f t="shared" si="0"/>
        <v>0</v>
      </c>
      <c r="G51" s="232"/>
      <c r="H51" s="206"/>
      <c r="I51" s="206"/>
      <c r="J51" s="206"/>
    </row>
    <row r="52" spans="1:10">
      <c r="A52" s="248" t="s">
        <v>531</v>
      </c>
      <c r="B52" s="4">
        <v>10</v>
      </c>
      <c r="C52" s="4" t="s">
        <v>177</v>
      </c>
      <c r="D52" s="150"/>
      <c r="E52" s="150"/>
      <c r="F52" s="219">
        <f t="shared" si="0"/>
        <v>0</v>
      </c>
      <c r="G52" s="232"/>
      <c r="H52" s="206"/>
      <c r="I52" s="206"/>
      <c r="J52" s="206"/>
    </row>
    <row r="53" spans="1:10" ht="25.5">
      <c r="A53" s="248" t="s">
        <v>533</v>
      </c>
      <c r="B53" s="4">
        <v>10</v>
      </c>
      <c r="C53" s="4" t="s">
        <v>177</v>
      </c>
      <c r="D53" s="150"/>
      <c r="E53" s="150"/>
      <c r="F53" s="219">
        <f t="shared" si="0"/>
        <v>0</v>
      </c>
      <c r="G53" s="232"/>
      <c r="H53" s="206"/>
      <c r="I53" s="206"/>
      <c r="J53" s="206"/>
    </row>
    <row r="54" spans="1:10">
      <c r="A54" s="248" t="s">
        <v>532</v>
      </c>
      <c r="B54" s="4">
        <v>9</v>
      </c>
      <c r="C54" s="4" t="s">
        <v>177</v>
      </c>
      <c r="D54" s="150"/>
      <c r="E54" s="150"/>
      <c r="F54" s="219">
        <f t="shared" si="0"/>
        <v>0</v>
      </c>
      <c r="G54" s="232"/>
      <c r="H54" s="206"/>
      <c r="I54" s="206"/>
      <c r="J54" s="206"/>
    </row>
    <row r="55" spans="1:10" ht="25.5">
      <c r="A55" s="248" t="s">
        <v>534</v>
      </c>
      <c r="B55" s="4">
        <v>10</v>
      </c>
      <c r="C55" s="4" t="s">
        <v>177</v>
      </c>
      <c r="D55" s="150"/>
      <c r="E55" s="150"/>
      <c r="F55" s="219">
        <f t="shared" si="0"/>
        <v>0</v>
      </c>
      <c r="G55" s="232"/>
      <c r="H55" s="206"/>
      <c r="I55" s="206"/>
      <c r="J55" s="206"/>
    </row>
    <row r="56" spans="1:10" ht="25.5">
      <c r="A56" s="248" t="s">
        <v>535</v>
      </c>
      <c r="B56" s="4">
        <v>10</v>
      </c>
      <c r="C56" s="4" t="s">
        <v>177</v>
      </c>
      <c r="D56" s="150"/>
      <c r="E56" s="150"/>
      <c r="F56" s="219">
        <f t="shared" si="0"/>
        <v>0</v>
      </c>
      <c r="G56" s="232"/>
      <c r="H56" s="206"/>
      <c r="I56" s="206"/>
      <c r="J56" s="206"/>
    </row>
    <row r="57" spans="1:10" ht="25.5">
      <c r="A57" s="248" t="s">
        <v>536</v>
      </c>
      <c r="B57" s="4">
        <v>10</v>
      </c>
      <c r="C57" s="4" t="s">
        <v>177</v>
      </c>
      <c r="D57" s="150"/>
      <c r="E57" s="150"/>
      <c r="F57" s="219">
        <f t="shared" si="0"/>
        <v>0</v>
      </c>
      <c r="G57" s="232"/>
      <c r="H57" s="206"/>
      <c r="I57" s="206"/>
      <c r="J57" s="206"/>
    </row>
    <row r="58" spans="1:10" ht="25.5">
      <c r="A58" s="248" t="s">
        <v>537</v>
      </c>
      <c r="B58" s="4">
        <v>22</v>
      </c>
      <c r="C58" s="4" t="s">
        <v>177</v>
      </c>
      <c r="D58" s="150"/>
      <c r="E58" s="150"/>
      <c r="F58" s="219">
        <f t="shared" si="0"/>
        <v>0</v>
      </c>
      <c r="G58" s="232"/>
      <c r="H58" s="206"/>
      <c r="I58" s="206"/>
      <c r="J58" s="206"/>
    </row>
    <row r="59" spans="1:10" ht="25.5">
      <c r="A59" s="248" t="s">
        <v>79</v>
      </c>
      <c r="B59" s="4">
        <v>6</v>
      </c>
      <c r="C59" s="4" t="s">
        <v>177</v>
      </c>
      <c r="D59" s="150"/>
      <c r="E59" s="150"/>
      <c r="F59" s="219">
        <f t="shared" si="0"/>
        <v>0</v>
      </c>
      <c r="G59" s="232"/>
      <c r="H59" s="206"/>
      <c r="I59" s="206"/>
      <c r="J59" s="206"/>
    </row>
    <row r="60" spans="1:10" ht="25.5">
      <c r="A60" s="248" t="s">
        <v>600</v>
      </c>
      <c r="B60" s="4">
        <v>1</v>
      </c>
      <c r="C60" s="4" t="s">
        <v>177</v>
      </c>
      <c r="D60" s="150"/>
      <c r="E60" s="150"/>
      <c r="F60" s="219">
        <f t="shared" si="0"/>
        <v>0</v>
      </c>
      <c r="G60" s="232"/>
      <c r="H60" s="206"/>
      <c r="I60" s="206"/>
      <c r="J60" s="206"/>
    </row>
    <row r="61" spans="1:10">
      <c r="A61" s="248" t="s">
        <v>1214</v>
      </c>
      <c r="B61" s="4">
        <v>2</v>
      </c>
      <c r="C61" s="4" t="s">
        <v>177</v>
      </c>
      <c r="D61" s="150"/>
      <c r="E61" s="150"/>
      <c r="F61" s="219">
        <f t="shared" si="0"/>
        <v>0</v>
      </c>
      <c r="G61" s="232"/>
      <c r="H61" s="205"/>
      <c r="I61" s="206"/>
      <c r="J61" s="206"/>
    </row>
    <row r="62" spans="1:10" ht="25.5">
      <c r="A62" s="248" t="s">
        <v>1289</v>
      </c>
      <c r="B62" s="4">
        <v>2</v>
      </c>
      <c r="C62" s="4" t="s">
        <v>177</v>
      </c>
      <c r="D62" s="150"/>
      <c r="E62" s="150"/>
      <c r="F62" s="219">
        <f t="shared" si="0"/>
        <v>0</v>
      </c>
      <c r="G62" s="232"/>
      <c r="H62" s="205"/>
      <c r="I62" s="206"/>
      <c r="J62" s="206"/>
    </row>
    <row r="63" spans="1:10" ht="25.5">
      <c r="A63" s="248" t="s">
        <v>1215</v>
      </c>
      <c r="B63" s="4">
        <v>10</v>
      </c>
      <c r="C63" s="4" t="s">
        <v>177</v>
      </c>
      <c r="D63" s="150"/>
      <c r="E63" s="150"/>
      <c r="F63" s="219">
        <f t="shared" si="0"/>
        <v>0</v>
      </c>
      <c r="G63" s="232"/>
      <c r="H63" s="205"/>
      <c r="I63" s="206"/>
      <c r="J63" s="206"/>
    </row>
    <row r="64" spans="1:10">
      <c r="A64" s="248" t="s">
        <v>1171</v>
      </c>
      <c r="B64" s="4">
        <v>4</v>
      </c>
      <c r="C64" s="4" t="s">
        <v>177</v>
      </c>
      <c r="D64" s="150"/>
      <c r="E64" s="150"/>
      <c r="F64" s="219">
        <f t="shared" si="0"/>
        <v>0</v>
      </c>
      <c r="G64" s="232"/>
      <c r="H64" s="205"/>
      <c r="I64" s="206"/>
      <c r="J64" s="206"/>
    </row>
    <row r="65" spans="1:10" ht="25.5">
      <c r="A65" s="442" t="s">
        <v>921</v>
      </c>
      <c r="B65" s="4">
        <v>4</v>
      </c>
      <c r="C65" s="4" t="s">
        <v>177</v>
      </c>
      <c r="D65" s="150"/>
      <c r="E65" s="150"/>
      <c r="F65" s="219">
        <f t="shared" si="0"/>
        <v>0</v>
      </c>
      <c r="G65" s="232"/>
      <c r="H65" s="205"/>
      <c r="I65" s="206"/>
      <c r="J65" s="206"/>
    </row>
    <row r="66" spans="1:10">
      <c r="A66" s="248" t="s">
        <v>908</v>
      </c>
      <c r="B66" s="4">
        <v>30</v>
      </c>
      <c r="C66" s="4" t="s">
        <v>177</v>
      </c>
      <c r="D66" s="150"/>
      <c r="E66" s="150"/>
      <c r="F66" s="219">
        <f t="shared" si="0"/>
        <v>0</v>
      </c>
      <c r="G66" s="232"/>
      <c r="H66" s="205"/>
      <c r="I66" s="206"/>
      <c r="J66" s="206"/>
    </row>
    <row r="67" spans="1:10" ht="25.5">
      <c r="A67" s="248" t="s">
        <v>919</v>
      </c>
      <c r="B67" s="4">
        <v>40</v>
      </c>
      <c r="C67" s="4" t="s">
        <v>177</v>
      </c>
      <c r="D67" s="150"/>
      <c r="E67" s="150"/>
      <c r="F67" s="219">
        <f t="shared" si="0"/>
        <v>0</v>
      </c>
      <c r="G67" s="232"/>
      <c r="H67" s="205"/>
      <c r="I67" s="206"/>
      <c r="J67" s="206"/>
    </row>
    <row r="68" spans="1:10" ht="25.5">
      <c r="A68" s="248" t="s">
        <v>918</v>
      </c>
      <c r="B68" s="4">
        <v>40</v>
      </c>
      <c r="C68" s="4" t="s">
        <v>177</v>
      </c>
      <c r="D68" s="150"/>
      <c r="E68" s="150"/>
      <c r="F68" s="219">
        <f t="shared" si="0"/>
        <v>0</v>
      </c>
      <c r="G68" s="232"/>
      <c r="H68" s="205"/>
      <c r="I68" s="206"/>
      <c r="J68" s="206"/>
    </row>
    <row r="69" spans="1:10">
      <c r="A69" s="248" t="s">
        <v>501</v>
      </c>
      <c r="B69" s="4">
        <v>5</v>
      </c>
      <c r="C69" s="4" t="s">
        <v>177</v>
      </c>
      <c r="D69" s="150"/>
      <c r="E69" s="150"/>
      <c r="F69" s="219">
        <f t="shared" si="0"/>
        <v>0</v>
      </c>
      <c r="G69" s="232"/>
      <c r="H69" s="205"/>
      <c r="I69" s="206"/>
      <c r="J69" s="206"/>
    </row>
    <row r="70" spans="1:10">
      <c r="A70" s="248" t="s">
        <v>502</v>
      </c>
      <c r="B70" s="4">
        <v>5</v>
      </c>
      <c r="C70" s="4" t="s">
        <v>177</v>
      </c>
      <c r="D70" s="150"/>
      <c r="E70" s="150"/>
      <c r="F70" s="219">
        <f t="shared" si="0"/>
        <v>0</v>
      </c>
      <c r="G70" s="232"/>
      <c r="H70" s="205"/>
      <c r="I70" s="206"/>
      <c r="J70" s="206"/>
    </row>
    <row r="71" spans="1:10">
      <c r="A71" s="248" t="s">
        <v>914</v>
      </c>
      <c r="B71" s="4">
        <v>3</v>
      </c>
      <c r="C71" s="4" t="s">
        <v>177</v>
      </c>
      <c r="D71" s="150"/>
      <c r="E71" s="150"/>
      <c r="F71" s="219">
        <f t="shared" si="0"/>
        <v>0</v>
      </c>
      <c r="G71" s="232"/>
      <c r="H71" s="205"/>
      <c r="I71" s="206"/>
      <c r="J71" s="206"/>
    </row>
    <row r="72" spans="1:10">
      <c r="A72" s="248" t="s">
        <v>915</v>
      </c>
      <c r="B72" s="4">
        <v>1</v>
      </c>
      <c r="C72" s="4" t="s">
        <v>177</v>
      </c>
      <c r="D72" s="150"/>
      <c r="E72" s="150"/>
      <c r="F72" s="219">
        <f t="shared" si="0"/>
        <v>0</v>
      </c>
      <c r="G72" s="232"/>
      <c r="H72" s="205"/>
      <c r="I72" s="206"/>
      <c r="J72" s="206"/>
    </row>
    <row r="73" spans="1:10" ht="25.5">
      <c r="A73" s="258" t="s">
        <v>1290</v>
      </c>
      <c r="B73" s="196">
        <v>24</v>
      </c>
      <c r="C73" s="266" t="s">
        <v>177</v>
      </c>
      <c r="D73" s="150"/>
      <c r="E73" s="150"/>
      <c r="F73" s="219">
        <f t="shared" si="0"/>
        <v>0</v>
      </c>
      <c r="G73" s="232"/>
      <c r="H73" s="205"/>
      <c r="I73" s="206"/>
      <c r="J73" s="206"/>
    </row>
    <row r="74" spans="1:10" ht="38.25">
      <c r="A74" s="258" t="s">
        <v>1401</v>
      </c>
      <c r="B74" s="195">
        <v>5</v>
      </c>
      <c r="C74" s="266" t="s">
        <v>177</v>
      </c>
      <c r="D74" s="151"/>
      <c r="E74" s="151"/>
      <c r="F74" s="220">
        <f t="shared" si="0"/>
        <v>0</v>
      </c>
      <c r="G74" s="151"/>
      <c r="H74" s="206"/>
      <c r="I74" s="206"/>
      <c r="J74" s="206"/>
    </row>
    <row r="75" spans="1:10" ht="38.25">
      <c r="A75" s="248" t="s">
        <v>503</v>
      </c>
      <c r="B75" s="4">
        <v>10</v>
      </c>
      <c r="C75" s="4" t="s">
        <v>177</v>
      </c>
      <c r="D75" s="150"/>
      <c r="E75" s="150"/>
      <c r="F75" s="219">
        <f t="shared" si="0"/>
        <v>0</v>
      </c>
      <c r="G75" s="232"/>
      <c r="H75" s="206"/>
      <c r="I75" s="206"/>
      <c r="J75" s="206"/>
    </row>
    <row r="76" spans="1:10" ht="38.25">
      <c r="A76" s="248" t="s">
        <v>504</v>
      </c>
      <c r="B76" s="4">
        <v>7</v>
      </c>
      <c r="C76" s="4" t="s">
        <v>177</v>
      </c>
      <c r="D76" s="150"/>
      <c r="E76" s="150"/>
      <c r="F76" s="219">
        <f t="shared" si="0"/>
        <v>0</v>
      </c>
      <c r="G76" s="232"/>
      <c r="H76" s="206"/>
      <c r="I76" s="206"/>
      <c r="J76" s="206"/>
    </row>
    <row r="77" spans="1:10" ht="38.25">
      <c r="A77" s="248" t="s">
        <v>505</v>
      </c>
      <c r="B77" s="4">
        <v>3</v>
      </c>
      <c r="C77" s="4" t="s">
        <v>177</v>
      </c>
      <c r="D77" s="150"/>
      <c r="E77" s="150"/>
      <c r="F77" s="219">
        <f t="shared" si="0"/>
        <v>0</v>
      </c>
      <c r="G77" s="232"/>
      <c r="H77" s="205"/>
      <c r="I77" s="206"/>
      <c r="J77" s="206"/>
    </row>
    <row r="78" spans="1:10" ht="38.25">
      <c r="A78" s="248" t="s">
        <v>1291</v>
      </c>
      <c r="B78" s="4">
        <v>10</v>
      </c>
      <c r="C78" s="4" t="s">
        <v>177</v>
      </c>
      <c r="D78" s="150"/>
      <c r="E78" s="150"/>
      <c r="F78" s="219">
        <f t="shared" si="0"/>
        <v>0</v>
      </c>
      <c r="G78" s="232"/>
      <c r="H78" s="205"/>
      <c r="I78" s="206"/>
      <c r="J78" s="206"/>
    </row>
    <row r="79" spans="1:10" ht="25.5">
      <c r="A79" s="248" t="s">
        <v>506</v>
      </c>
      <c r="B79" s="4">
        <v>10</v>
      </c>
      <c r="C79" s="4" t="s">
        <v>177</v>
      </c>
      <c r="D79" s="150"/>
      <c r="E79" s="150"/>
      <c r="F79" s="219">
        <f t="shared" si="0"/>
        <v>0</v>
      </c>
      <c r="G79" s="232"/>
      <c r="H79" s="241"/>
      <c r="I79" s="206"/>
      <c r="J79" s="206"/>
    </row>
    <row r="80" spans="1:10" ht="38.25">
      <c r="A80" s="248" t="s">
        <v>507</v>
      </c>
      <c r="B80" s="4">
        <v>18</v>
      </c>
      <c r="C80" s="4" t="s">
        <v>177</v>
      </c>
      <c r="D80" s="150"/>
      <c r="E80" s="150"/>
      <c r="F80" s="219">
        <f t="shared" si="0"/>
        <v>0</v>
      </c>
      <c r="G80" s="232"/>
      <c r="H80" s="241"/>
      <c r="I80" s="206"/>
      <c r="J80" s="206"/>
    </row>
    <row r="81" spans="1:10" ht="38.25">
      <c r="A81" s="248" t="s">
        <v>508</v>
      </c>
      <c r="B81" s="4">
        <v>13</v>
      </c>
      <c r="C81" s="4" t="s">
        <v>177</v>
      </c>
      <c r="D81" s="150"/>
      <c r="E81" s="150"/>
      <c r="F81" s="219">
        <f t="shared" si="0"/>
        <v>0</v>
      </c>
      <c r="G81" s="232"/>
      <c r="H81" s="241"/>
      <c r="I81" s="206"/>
      <c r="J81" s="206"/>
    </row>
    <row r="82" spans="1:10" ht="27" customHeight="1">
      <c r="A82" s="248" t="s">
        <v>509</v>
      </c>
      <c r="B82" s="4">
        <v>2</v>
      </c>
      <c r="C82" s="4" t="s">
        <v>177</v>
      </c>
      <c r="D82" s="150"/>
      <c r="E82" s="150"/>
      <c r="F82" s="219">
        <f t="shared" si="0"/>
        <v>0</v>
      </c>
      <c r="G82" s="232"/>
      <c r="H82" s="241"/>
      <c r="I82" s="206"/>
      <c r="J82" s="206"/>
    </row>
    <row r="83" spans="1:10" ht="27" customHeight="1">
      <c r="A83" s="248" t="s">
        <v>510</v>
      </c>
      <c r="B83" s="4">
        <v>1</v>
      </c>
      <c r="C83" s="4" t="s">
        <v>177</v>
      </c>
      <c r="D83" s="150"/>
      <c r="E83" s="150"/>
      <c r="F83" s="219">
        <f t="shared" si="0"/>
        <v>0</v>
      </c>
      <c r="G83" s="232"/>
      <c r="H83" s="241"/>
      <c r="I83" s="206"/>
      <c r="J83" s="206"/>
    </row>
    <row r="84" spans="1:10" ht="38.25">
      <c r="A84" s="248" t="s">
        <v>1216</v>
      </c>
      <c r="B84" s="4">
        <v>2</v>
      </c>
      <c r="C84" s="4" t="s">
        <v>177</v>
      </c>
      <c r="D84" s="150"/>
      <c r="E84" s="150"/>
      <c r="F84" s="219">
        <f t="shared" si="0"/>
        <v>0</v>
      </c>
      <c r="G84" s="232"/>
      <c r="H84" s="241"/>
      <c r="I84" s="206"/>
      <c r="J84" s="206"/>
    </row>
    <row r="85" spans="1:10" ht="38.25">
      <c r="A85" s="248" t="s">
        <v>511</v>
      </c>
      <c r="B85" s="4">
        <v>6</v>
      </c>
      <c r="C85" s="4" t="s">
        <v>177</v>
      </c>
      <c r="D85" s="150"/>
      <c r="E85" s="150"/>
      <c r="F85" s="219">
        <f t="shared" si="0"/>
        <v>0</v>
      </c>
      <c r="G85" s="232"/>
      <c r="H85" s="241"/>
      <c r="I85" s="206"/>
      <c r="J85" s="206"/>
    </row>
    <row r="86" spans="1:10" ht="38.25">
      <c r="A86" s="248" t="s">
        <v>1217</v>
      </c>
      <c r="B86" s="4">
        <v>4</v>
      </c>
      <c r="C86" s="4" t="s">
        <v>177</v>
      </c>
      <c r="D86" s="150"/>
      <c r="E86" s="150"/>
      <c r="F86" s="219">
        <f t="shared" si="0"/>
        <v>0</v>
      </c>
      <c r="G86" s="232"/>
      <c r="H86" s="241"/>
      <c r="I86" s="206"/>
      <c r="J86" s="206"/>
    </row>
    <row r="87" spans="1:10" ht="38.25">
      <c r="A87" s="248" t="s">
        <v>512</v>
      </c>
      <c r="B87" s="4">
        <v>9</v>
      </c>
      <c r="C87" s="4" t="s">
        <v>177</v>
      </c>
      <c r="D87" s="150"/>
      <c r="E87" s="150"/>
      <c r="F87" s="219">
        <f t="shared" si="0"/>
        <v>0</v>
      </c>
      <c r="G87" s="232"/>
      <c r="H87" s="241"/>
      <c r="I87" s="206"/>
      <c r="J87" s="206"/>
    </row>
    <row r="88" spans="1:10" ht="38.25">
      <c r="A88" s="248" t="s">
        <v>1292</v>
      </c>
      <c r="B88" s="4">
        <v>10</v>
      </c>
      <c r="C88" s="4" t="s">
        <v>177</v>
      </c>
      <c r="D88" s="150"/>
      <c r="E88" s="150"/>
      <c r="F88" s="219">
        <f t="shared" si="0"/>
        <v>0</v>
      </c>
      <c r="G88" s="232"/>
      <c r="H88" s="206"/>
      <c r="I88" s="206"/>
      <c r="J88" s="206"/>
    </row>
    <row r="89" spans="1:10" ht="38.25">
      <c r="A89" s="248" t="s">
        <v>1218</v>
      </c>
      <c r="B89" s="4">
        <v>10</v>
      </c>
      <c r="C89" s="4" t="s">
        <v>177</v>
      </c>
      <c r="D89" s="150"/>
      <c r="E89" s="150"/>
      <c r="F89" s="219">
        <f t="shared" si="0"/>
        <v>0</v>
      </c>
      <c r="G89" s="232"/>
      <c r="H89" s="206"/>
      <c r="I89" s="206"/>
      <c r="J89" s="206"/>
    </row>
    <row r="90" spans="1:10" ht="25.5">
      <c r="A90" s="248" t="s">
        <v>513</v>
      </c>
      <c r="B90" s="4">
        <v>10</v>
      </c>
      <c r="C90" s="4" t="s">
        <v>177</v>
      </c>
      <c r="D90" s="150"/>
      <c r="E90" s="150"/>
      <c r="F90" s="219">
        <f t="shared" ref="F90:F120" si="2">B90*E90</f>
        <v>0</v>
      </c>
      <c r="G90" s="232"/>
      <c r="H90" s="206"/>
      <c r="I90" s="206"/>
      <c r="J90" s="206"/>
    </row>
    <row r="91" spans="1:10">
      <c r="A91" s="258" t="s">
        <v>1293</v>
      </c>
      <c r="B91" s="195">
        <v>10</v>
      </c>
      <c r="C91" s="266" t="s">
        <v>177</v>
      </c>
      <c r="D91" s="151"/>
      <c r="E91" s="151"/>
      <c r="F91" s="220">
        <f t="shared" si="2"/>
        <v>0</v>
      </c>
      <c r="G91" s="151"/>
      <c r="H91" s="206"/>
      <c r="I91" s="206"/>
      <c r="J91" s="206"/>
    </row>
    <row r="92" spans="1:10" ht="25.5">
      <c r="A92" s="248" t="s">
        <v>1402</v>
      </c>
      <c r="B92" s="4">
        <v>554</v>
      </c>
      <c r="C92" s="4" t="s">
        <v>177</v>
      </c>
      <c r="D92" s="150"/>
      <c r="E92" s="150"/>
      <c r="F92" s="219">
        <f t="shared" si="2"/>
        <v>0</v>
      </c>
      <c r="G92" s="232"/>
      <c r="H92" s="206"/>
      <c r="I92" s="206"/>
      <c r="J92" s="206"/>
    </row>
    <row r="93" spans="1:10" ht="38.25">
      <c r="A93" s="248" t="s">
        <v>1166</v>
      </c>
      <c r="B93" s="4">
        <v>30</v>
      </c>
      <c r="C93" s="4" t="s">
        <v>177</v>
      </c>
      <c r="D93" s="150"/>
      <c r="E93" s="150"/>
      <c r="F93" s="219">
        <f t="shared" si="2"/>
        <v>0</v>
      </c>
      <c r="G93" s="232"/>
      <c r="H93" s="206"/>
      <c r="I93" s="206"/>
      <c r="J93" s="206"/>
    </row>
    <row r="94" spans="1:10" ht="25.5">
      <c r="A94" s="248" t="s">
        <v>1169</v>
      </c>
      <c r="B94" s="4">
        <v>80</v>
      </c>
      <c r="C94" s="4" t="s">
        <v>177</v>
      </c>
      <c r="D94" s="150"/>
      <c r="E94" s="150"/>
      <c r="F94" s="219">
        <f t="shared" ref="F94" si="3">B94*E94</f>
        <v>0</v>
      </c>
      <c r="G94" s="232"/>
      <c r="H94" s="206"/>
      <c r="I94" s="206"/>
      <c r="J94" s="206"/>
    </row>
    <row r="95" spans="1:10">
      <c r="A95" s="248" t="s">
        <v>909</v>
      </c>
      <c r="B95" s="4">
        <v>327</v>
      </c>
      <c r="C95" s="4" t="s">
        <v>177</v>
      </c>
      <c r="D95" s="150"/>
      <c r="E95" s="150"/>
      <c r="F95" s="219">
        <f t="shared" si="2"/>
        <v>0</v>
      </c>
      <c r="G95" s="232"/>
      <c r="H95" s="206"/>
      <c r="I95" s="206"/>
      <c r="J95" s="206"/>
    </row>
    <row r="96" spans="1:10" ht="25.5">
      <c r="A96" s="248" t="s">
        <v>515</v>
      </c>
      <c r="B96" s="4">
        <v>11</v>
      </c>
      <c r="C96" s="4" t="s">
        <v>177</v>
      </c>
      <c r="D96" s="150"/>
      <c r="E96" s="150"/>
      <c r="F96" s="219">
        <f t="shared" si="2"/>
        <v>0</v>
      </c>
      <c r="G96" s="232"/>
      <c r="H96" s="206"/>
      <c r="I96" s="206"/>
      <c r="J96" s="206"/>
    </row>
    <row r="97" spans="1:10" ht="25.5">
      <c r="A97" s="248" t="s">
        <v>1294</v>
      </c>
      <c r="B97" s="4">
        <v>50</v>
      </c>
      <c r="C97" s="4" t="s">
        <v>177</v>
      </c>
      <c r="D97" s="150"/>
      <c r="E97" s="150"/>
      <c r="F97" s="219">
        <f t="shared" si="2"/>
        <v>0</v>
      </c>
      <c r="G97" s="232"/>
      <c r="H97" s="206"/>
      <c r="I97" s="206"/>
      <c r="J97" s="206"/>
    </row>
    <row r="98" spans="1:10">
      <c r="A98" s="258" t="s">
        <v>384</v>
      </c>
      <c r="B98" s="196">
        <v>24</v>
      </c>
      <c r="C98" s="266" t="s">
        <v>177</v>
      </c>
      <c r="D98" s="151"/>
      <c r="E98" s="151"/>
      <c r="F98" s="220">
        <f t="shared" si="2"/>
        <v>0</v>
      </c>
      <c r="G98" s="151"/>
      <c r="H98" s="206"/>
      <c r="I98" s="206"/>
      <c r="J98" s="206"/>
    </row>
    <row r="99" spans="1:10">
      <c r="A99" s="258" t="s">
        <v>80</v>
      </c>
      <c r="B99" s="5">
        <v>2</v>
      </c>
      <c r="C99" s="4" t="s">
        <v>177</v>
      </c>
      <c r="D99" s="151"/>
      <c r="E99" s="151"/>
      <c r="F99" s="219">
        <f t="shared" si="2"/>
        <v>0</v>
      </c>
      <c r="G99" s="233"/>
      <c r="H99" s="206"/>
      <c r="I99" s="206"/>
      <c r="J99" s="206"/>
    </row>
    <row r="100" spans="1:10" ht="25.5">
      <c r="A100" s="258" t="s">
        <v>1167</v>
      </c>
      <c r="B100" s="5">
        <v>3</v>
      </c>
      <c r="C100" s="4" t="s">
        <v>177</v>
      </c>
      <c r="D100" s="151"/>
      <c r="E100" s="151"/>
      <c r="F100" s="219">
        <f t="shared" si="2"/>
        <v>0</v>
      </c>
      <c r="G100" s="233"/>
      <c r="H100" s="206"/>
      <c r="I100" s="206"/>
      <c r="J100" s="206"/>
    </row>
    <row r="101" spans="1:10" ht="25.5">
      <c r="A101" s="258" t="s">
        <v>1168</v>
      </c>
      <c r="B101" s="5">
        <v>2</v>
      </c>
      <c r="C101" s="4" t="s">
        <v>177</v>
      </c>
      <c r="D101" s="151"/>
      <c r="E101" s="151"/>
      <c r="F101" s="219">
        <f t="shared" ref="F101" si="4">B101*E101</f>
        <v>0</v>
      </c>
      <c r="G101" s="233"/>
      <c r="H101" s="206"/>
      <c r="I101" s="206"/>
      <c r="J101" s="206"/>
    </row>
    <row r="102" spans="1:10" ht="25.5">
      <c r="A102" s="248" t="s">
        <v>514</v>
      </c>
      <c r="B102" s="4">
        <v>5</v>
      </c>
      <c r="C102" s="4" t="s">
        <v>177</v>
      </c>
      <c r="D102" s="150"/>
      <c r="E102" s="150"/>
      <c r="F102" s="219">
        <f t="shared" ref="F102" si="5">B102*E102</f>
        <v>0</v>
      </c>
      <c r="G102" s="232"/>
      <c r="H102" s="206"/>
      <c r="I102" s="206"/>
      <c r="J102" s="206"/>
    </row>
    <row r="103" spans="1:10" ht="38.25">
      <c r="A103" s="258" t="s">
        <v>1219</v>
      </c>
      <c r="B103" s="5">
        <v>10</v>
      </c>
      <c r="C103" s="4" t="s">
        <v>177</v>
      </c>
      <c r="D103" s="151"/>
      <c r="E103" s="151"/>
      <c r="F103" s="219">
        <f t="shared" si="2"/>
        <v>0</v>
      </c>
      <c r="G103" s="233"/>
      <c r="H103" s="206"/>
      <c r="I103" s="206"/>
      <c r="J103" s="206"/>
    </row>
    <row r="104" spans="1:10" ht="38.25">
      <c r="A104" s="258" t="s">
        <v>516</v>
      </c>
      <c r="B104" s="5">
        <v>15</v>
      </c>
      <c r="C104" s="4" t="s">
        <v>177</v>
      </c>
      <c r="D104" s="151"/>
      <c r="E104" s="151"/>
      <c r="F104" s="219">
        <f t="shared" si="2"/>
        <v>0</v>
      </c>
      <c r="G104" s="233"/>
      <c r="H104" s="206"/>
      <c r="I104" s="206"/>
      <c r="J104" s="206"/>
    </row>
    <row r="105" spans="1:10" ht="25.5">
      <c r="A105" s="248" t="s">
        <v>916</v>
      </c>
      <c r="B105" s="5">
        <v>5</v>
      </c>
      <c r="C105" s="4" t="s">
        <v>177</v>
      </c>
      <c r="D105" s="151"/>
      <c r="E105" s="151"/>
      <c r="F105" s="219">
        <f t="shared" si="2"/>
        <v>0</v>
      </c>
      <c r="G105" s="233"/>
      <c r="H105" s="206"/>
      <c r="I105" s="206"/>
      <c r="J105" s="206"/>
    </row>
    <row r="106" spans="1:10" ht="25.5">
      <c r="A106" s="258" t="s">
        <v>1220</v>
      </c>
      <c r="B106" s="195">
        <v>2</v>
      </c>
      <c r="C106" s="266" t="s">
        <v>177</v>
      </c>
      <c r="D106" s="151"/>
      <c r="E106" s="151"/>
      <c r="F106" s="220">
        <f t="shared" si="2"/>
        <v>0</v>
      </c>
      <c r="G106" s="151"/>
      <c r="H106" s="206"/>
      <c r="I106" s="206"/>
      <c r="J106" s="206"/>
    </row>
    <row r="107" spans="1:10" ht="38.25">
      <c r="A107" s="258" t="s">
        <v>517</v>
      </c>
      <c r="B107" s="5">
        <v>10</v>
      </c>
      <c r="C107" s="4" t="s">
        <v>177</v>
      </c>
      <c r="D107" s="151"/>
      <c r="E107" s="151"/>
      <c r="F107" s="219">
        <f t="shared" si="2"/>
        <v>0</v>
      </c>
      <c r="G107" s="233"/>
      <c r="H107" s="206"/>
      <c r="I107" s="206"/>
      <c r="J107" s="206"/>
    </row>
    <row r="108" spans="1:10" ht="38.25">
      <c r="A108" s="258" t="s">
        <v>599</v>
      </c>
      <c r="B108" s="5">
        <v>6</v>
      </c>
      <c r="C108" s="4" t="s">
        <v>177</v>
      </c>
      <c r="D108" s="151"/>
      <c r="E108" s="151"/>
      <c r="F108" s="219">
        <f t="shared" si="2"/>
        <v>0</v>
      </c>
      <c r="G108" s="233"/>
      <c r="H108" s="206"/>
      <c r="I108" s="206"/>
      <c r="J108" s="206"/>
    </row>
    <row r="109" spans="1:10" ht="51">
      <c r="A109" s="258" t="s">
        <v>518</v>
      </c>
      <c r="B109" s="5">
        <v>28</v>
      </c>
      <c r="C109" s="4" t="s">
        <v>177</v>
      </c>
      <c r="D109" s="151"/>
      <c r="E109" s="151"/>
      <c r="F109" s="219">
        <f t="shared" si="2"/>
        <v>0</v>
      </c>
      <c r="G109" s="233"/>
      <c r="H109" s="206"/>
      <c r="I109" s="206"/>
      <c r="J109" s="206"/>
    </row>
    <row r="110" spans="1:10" ht="38.25">
      <c r="A110" s="258" t="s">
        <v>519</v>
      </c>
      <c r="B110" s="5">
        <v>9</v>
      </c>
      <c r="C110" s="4" t="s">
        <v>177</v>
      </c>
      <c r="D110" s="151"/>
      <c r="E110" s="151"/>
      <c r="F110" s="219">
        <f t="shared" si="2"/>
        <v>0</v>
      </c>
      <c r="G110" s="233"/>
      <c r="H110" s="206"/>
      <c r="I110" s="206"/>
      <c r="J110" s="206"/>
    </row>
    <row r="111" spans="1:10" ht="38.25">
      <c r="A111" s="258" t="s">
        <v>520</v>
      </c>
      <c r="B111" s="5">
        <v>4</v>
      </c>
      <c r="C111" s="4" t="s">
        <v>177</v>
      </c>
      <c r="D111" s="151"/>
      <c r="E111" s="151"/>
      <c r="F111" s="219">
        <f t="shared" si="2"/>
        <v>0</v>
      </c>
      <c r="G111" s="233"/>
      <c r="H111" s="206"/>
      <c r="I111" s="206"/>
      <c r="J111" s="206"/>
    </row>
    <row r="112" spans="1:10" ht="38.25">
      <c r="A112" s="258" t="s">
        <v>521</v>
      </c>
      <c r="B112" s="5">
        <v>9</v>
      </c>
      <c r="C112" s="4" t="s">
        <v>177</v>
      </c>
      <c r="D112" s="151"/>
      <c r="E112" s="151"/>
      <c r="F112" s="219">
        <f t="shared" si="2"/>
        <v>0</v>
      </c>
      <c r="G112" s="233"/>
      <c r="H112" s="206"/>
      <c r="I112" s="206"/>
      <c r="J112" s="206"/>
    </row>
    <row r="113" spans="1:10" ht="38.25">
      <c r="A113" s="258" t="s">
        <v>522</v>
      </c>
      <c r="B113" s="5">
        <v>8</v>
      </c>
      <c r="C113" s="4" t="s">
        <v>177</v>
      </c>
      <c r="D113" s="151"/>
      <c r="E113" s="151"/>
      <c r="F113" s="219">
        <f t="shared" si="2"/>
        <v>0</v>
      </c>
      <c r="G113" s="233"/>
      <c r="H113" s="206"/>
      <c r="I113" s="206"/>
      <c r="J113" s="206"/>
    </row>
    <row r="114" spans="1:10" ht="38.25">
      <c r="A114" s="258" t="s">
        <v>1295</v>
      </c>
      <c r="B114" s="5">
        <v>10</v>
      </c>
      <c r="C114" s="4" t="s">
        <v>177</v>
      </c>
      <c r="D114" s="151"/>
      <c r="E114" s="151"/>
      <c r="F114" s="219">
        <f t="shared" si="2"/>
        <v>0</v>
      </c>
      <c r="G114" s="233"/>
      <c r="H114" s="206"/>
      <c r="I114" s="206"/>
      <c r="J114" s="206"/>
    </row>
    <row r="115" spans="1:10" ht="38.25">
      <c r="A115" s="258" t="s">
        <v>523</v>
      </c>
      <c r="B115" s="5">
        <v>2</v>
      </c>
      <c r="C115" s="4" t="s">
        <v>177</v>
      </c>
      <c r="D115" s="151"/>
      <c r="E115" s="151"/>
      <c r="F115" s="219">
        <f t="shared" si="2"/>
        <v>0</v>
      </c>
      <c r="G115" s="233"/>
      <c r="H115" s="206"/>
      <c r="I115" s="206"/>
      <c r="J115" s="206"/>
    </row>
    <row r="116" spans="1:10">
      <c r="A116" s="258" t="s">
        <v>1403</v>
      </c>
      <c r="B116" s="195">
        <v>5</v>
      </c>
      <c r="C116" s="266" t="s">
        <v>177</v>
      </c>
      <c r="D116" s="151"/>
      <c r="E116" s="151"/>
      <c r="F116" s="220">
        <f t="shared" si="2"/>
        <v>0</v>
      </c>
      <c r="G116" s="151"/>
      <c r="H116" s="206"/>
      <c r="I116" s="206"/>
      <c r="J116" s="206"/>
    </row>
    <row r="117" spans="1:10" ht="38.25">
      <c r="A117" s="258" t="s">
        <v>524</v>
      </c>
      <c r="B117" s="5">
        <v>4</v>
      </c>
      <c r="C117" s="4" t="s">
        <v>177</v>
      </c>
      <c r="D117" s="151"/>
      <c r="E117" s="151"/>
      <c r="F117" s="219">
        <f t="shared" si="2"/>
        <v>0</v>
      </c>
      <c r="G117" s="233"/>
      <c r="H117" s="206"/>
      <c r="I117" s="206"/>
      <c r="J117" s="206"/>
    </row>
    <row r="118" spans="1:10" ht="38.25">
      <c r="A118" s="258" t="s">
        <v>1221</v>
      </c>
      <c r="B118" s="5">
        <v>6</v>
      </c>
      <c r="C118" s="4" t="s">
        <v>177</v>
      </c>
      <c r="D118" s="151"/>
      <c r="E118" s="151"/>
      <c r="F118" s="219">
        <f t="shared" si="2"/>
        <v>0</v>
      </c>
      <c r="G118" s="233"/>
      <c r="H118" s="206"/>
      <c r="I118" s="206"/>
      <c r="J118" s="206"/>
    </row>
    <row r="119" spans="1:10" ht="38.25">
      <c r="A119" s="258" t="s">
        <v>1222</v>
      </c>
      <c r="B119" s="5">
        <v>3</v>
      </c>
      <c r="C119" s="4" t="s">
        <v>177</v>
      </c>
      <c r="D119" s="150"/>
      <c r="E119" s="150"/>
      <c r="F119" s="219">
        <f t="shared" si="2"/>
        <v>0</v>
      </c>
      <c r="G119" s="150"/>
      <c r="H119" s="206"/>
      <c r="I119" s="206"/>
      <c r="J119" s="206"/>
    </row>
    <row r="120" spans="1:10" ht="39" thickBot="1">
      <c r="A120" s="258" t="s">
        <v>917</v>
      </c>
      <c r="B120" s="5">
        <v>5</v>
      </c>
      <c r="C120" s="4" t="s">
        <v>177</v>
      </c>
      <c r="D120" s="432"/>
      <c r="E120" s="443"/>
      <c r="F120" s="444">
        <f t="shared" si="2"/>
        <v>0</v>
      </c>
      <c r="G120" s="440"/>
      <c r="H120" s="206"/>
      <c r="I120" s="206"/>
      <c r="J120" s="206"/>
    </row>
    <row r="121" spans="1:10" ht="39" thickBot="1">
      <c r="A121" s="248" t="s">
        <v>525</v>
      </c>
      <c r="B121" s="4">
        <v>4</v>
      </c>
      <c r="C121" s="4" t="s">
        <v>177</v>
      </c>
      <c r="D121" s="299"/>
      <c r="E121" s="300"/>
      <c r="F121" s="294">
        <f>B121*E121</f>
        <v>0</v>
      </c>
      <c r="G121" s="127"/>
      <c r="H121" s="206"/>
      <c r="I121" s="206"/>
      <c r="J121" s="206"/>
    </row>
    <row r="122" spans="1:10" ht="19.5" thickBot="1">
      <c r="A122" s="292" t="s">
        <v>201</v>
      </c>
      <c r="B122" s="291"/>
      <c r="C122" s="184"/>
      <c r="D122" s="153"/>
      <c r="E122" s="153"/>
      <c r="F122" s="298">
        <f>SUM(F20:F121)</f>
        <v>0</v>
      </c>
      <c r="G122" s="127"/>
      <c r="H122" s="206"/>
      <c r="I122" s="206"/>
      <c r="J122" s="206"/>
    </row>
    <row r="123" spans="1:10" ht="19.5" thickBot="1">
      <c r="A123" s="105"/>
      <c r="B123" s="105"/>
      <c r="C123" s="185"/>
      <c r="D123" s="295"/>
      <c r="E123" s="297"/>
      <c r="F123" s="296"/>
      <c r="G123" s="141"/>
      <c r="H123" s="41"/>
      <c r="I123" s="41"/>
    </row>
    <row r="124" spans="1:10" s="144" customFormat="1" ht="19.5" thickBot="1">
      <c r="A124" s="819" t="s">
        <v>195</v>
      </c>
      <c r="B124" s="819"/>
      <c r="C124" s="819"/>
      <c r="D124" s="819"/>
      <c r="E124" s="817">
        <f>F122/1.095</f>
        <v>0</v>
      </c>
      <c r="F124" s="818"/>
      <c r="G124" s="143" t="s">
        <v>166</v>
      </c>
    </row>
    <row r="125" spans="1:10" s="144" customFormat="1" ht="16.5" thickBot="1">
      <c r="A125" s="143"/>
      <c r="B125" s="143"/>
      <c r="C125" s="143"/>
      <c r="D125" s="145"/>
      <c r="E125" s="133"/>
      <c r="F125" s="135"/>
      <c r="G125" s="143"/>
    </row>
    <row r="126" spans="1:10" s="144" customFormat="1" ht="19.5" thickBot="1">
      <c r="A126" s="824" t="s">
        <v>196</v>
      </c>
      <c r="B126" s="824"/>
      <c r="C126" s="824"/>
      <c r="D126" s="824"/>
      <c r="E126" s="815">
        <f>F122*1</f>
        <v>0</v>
      </c>
      <c r="F126" s="816"/>
      <c r="G126" s="143" t="s">
        <v>166</v>
      </c>
    </row>
    <row r="127" spans="1:10" s="86" customFormat="1" ht="15.75">
      <c r="A127" s="133" t="s">
        <v>156</v>
      </c>
      <c r="B127" s="133"/>
      <c r="C127" s="133" t="s">
        <v>158</v>
      </c>
      <c r="D127" s="133"/>
      <c r="E127" s="133"/>
      <c r="F127" s="135" t="s">
        <v>159</v>
      </c>
      <c r="G127" s="133"/>
    </row>
    <row r="128" spans="1:10" s="89" customFormat="1" ht="15.75">
      <c r="A128" s="133"/>
      <c r="B128" s="133"/>
      <c r="C128" s="133"/>
      <c r="D128" s="133"/>
      <c r="E128" s="133"/>
      <c r="F128" s="135"/>
      <c r="G128" s="133"/>
    </row>
    <row r="129" spans="1:12" s="89" customFormat="1" ht="15.75">
      <c r="A129" s="133" t="s">
        <v>157</v>
      </c>
      <c r="B129" s="133"/>
      <c r="C129" s="133"/>
      <c r="D129" s="133"/>
      <c r="E129" s="133"/>
      <c r="F129" s="135"/>
      <c r="G129" s="133"/>
    </row>
    <row r="131" spans="1:12" ht="26.25" customHeight="1">
      <c r="A131" s="840" t="s">
        <v>1329</v>
      </c>
      <c r="B131" s="872"/>
      <c r="C131" s="872"/>
      <c r="D131" s="872"/>
      <c r="E131" s="872"/>
      <c r="F131" s="872"/>
      <c r="G131" s="872"/>
      <c r="H131" s="872"/>
      <c r="I131" s="872"/>
      <c r="J131" s="872"/>
      <c r="K131" s="872"/>
      <c r="L131" s="872"/>
    </row>
    <row r="133" spans="1:12" ht="15.75">
      <c r="A133" s="726" t="s">
        <v>1346</v>
      </c>
      <c r="B133" s="727"/>
      <c r="C133" s="728"/>
      <c r="D133" s="728"/>
      <c r="E133" s="728"/>
      <c r="F133" s="728"/>
      <c r="G133" s="728"/>
      <c r="H133" s="729"/>
      <c r="I133" s="729"/>
      <c r="J133" s="730"/>
      <c r="K133" s="730"/>
    </row>
    <row r="134" spans="1:12">
      <c r="A134" s="807" t="s">
        <v>1351</v>
      </c>
      <c r="B134" s="807"/>
      <c r="C134" s="807"/>
      <c r="D134" s="808" t="s">
        <v>1347</v>
      </c>
      <c r="E134" s="808"/>
      <c r="F134" s="808"/>
      <c r="G134" s="808"/>
      <c r="H134" s="808"/>
      <c r="I134" s="808"/>
      <c r="J134" s="808"/>
      <c r="K134" s="808"/>
    </row>
    <row r="135" spans="1:12">
      <c r="A135" s="809" t="s">
        <v>1352</v>
      </c>
      <c r="B135" s="809"/>
      <c r="C135" s="809"/>
      <c r="D135" s="807" t="s">
        <v>1348</v>
      </c>
      <c r="E135" s="807"/>
      <c r="F135" s="807"/>
      <c r="G135" s="807"/>
      <c r="H135" s="807"/>
      <c r="I135" s="807"/>
      <c r="J135" s="807"/>
      <c r="K135" s="807"/>
    </row>
    <row r="136" spans="1:12">
      <c r="A136" s="809" t="s">
        <v>1355</v>
      </c>
      <c r="B136" s="809"/>
      <c r="C136" s="809"/>
      <c r="D136" s="809" t="s">
        <v>1354</v>
      </c>
      <c r="E136" s="809"/>
      <c r="F136" s="809"/>
      <c r="G136" s="809"/>
      <c r="H136" s="809"/>
      <c r="I136" s="809"/>
      <c r="J136" s="809"/>
      <c r="K136" s="809"/>
    </row>
    <row r="137" spans="1:12">
      <c r="A137" s="809" t="s">
        <v>1349</v>
      </c>
      <c r="B137" s="809"/>
      <c r="C137" s="809"/>
      <c r="D137" s="810" t="s">
        <v>1350</v>
      </c>
      <c r="E137" s="811"/>
      <c r="F137" s="811"/>
      <c r="G137" s="811"/>
      <c r="H137" s="811"/>
      <c r="I137" s="811"/>
      <c r="J137" s="811"/>
      <c r="K137" s="812"/>
    </row>
    <row r="139" spans="1:12" ht="15.75" thickBot="1">
      <c r="A139" t="s">
        <v>1363</v>
      </c>
    </row>
    <row r="140" spans="1:12">
      <c r="A140" s="50" t="s">
        <v>208</v>
      </c>
      <c r="B140" s="67" t="s">
        <v>169</v>
      </c>
      <c r="C140" s="58" t="s">
        <v>168</v>
      </c>
      <c r="D140" s="59" t="s">
        <v>167</v>
      </c>
      <c r="E140" s="58" t="s">
        <v>171</v>
      </c>
      <c r="F140" s="46" t="s">
        <v>174</v>
      </c>
      <c r="G140" s="841" t="s">
        <v>1323</v>
      </c>
      <c r="H140" s="885" t="s">
        <v>203</v>
      </c>
      <c r="I140" s="910" t="s">
        <v>204</v>
      </c>
      <c r="J140" s="864" t="s">
        <v>1325</v>
      </c>
    </row>
    <row r="141" spans="1:12">
      <c r="A141" s="52"/>
      <c r="B141" s="68" t="s">
        <v>162</v>
      </c>
      <c r="C141" s="60" t="s">
        <v>163</v>
      </c>
      <c r="D141" s="61" t="s">
        <v>164</v>
      </c>
      <c r="E141" s="60" t="s">
        <v>172</v>
      </c>
      <c r="F141" s="47" t="s">
        <v>175</v>
      </c>
      <c r="G141" s="842"/>
      <c r="H141" s="885"/>
      <c r="I141" s="910"/>
      <c r="J141" s="865"/>
    </row>
    <row r="142" spans="1:12">
      <c r="A142" s="52"/>
      <c r="B142" s="68"/>
      <c r="C142" s="60"/>
      <c r="D142" s="61" t="s">
        <v>165</v>
      </c>
      <c r="E142" s="60" t="s">
        <v>173</v>
      </c>
      <c r="F142" s="47" t="s">
        <v>170</v>
      </c>
      <c r="G142" s="842"/>
      <c r="H142" s="885"/>
      <c r="I142" s="910"/>
      <c r="J142" s="865"/>
    </row>
    <row r="143" spans="1:12">
      <c r="A143" s="54"/>
      <c r="B143" s="69"/>
      <c r="C143" s="62"/>
      <c r="D143" s="63" t="s">
        <v>166</v>
      </c>
      <c r="E143" s="62" t="s">
        <v>166</v>
      </c>
      <c r="F143" s="48" t="s">
        <v>166</v>
      </c>
      <c r="G143" s="843"/>
      <c r="H143" s="885"/>
      <c r="I143" s="910"/>
      <c r="J143" s="865"/>
    </row>
    <row r="144" spans="1:12" ht="15.75" thickBot="1">
      <c r="A144" s="56">
        <v>1</v>
      </c>
      <c r="B144" s="70">
        <v>2</v>
      </c>
      <c r="C144" s="64">
        <v>3</v>
      </c>
      <c r="D144" s="65">
        <v>4</v>
      </c>
      <c r="E144" s="64">
        <v>5</v>
      </c>
      <c r="F144" s="49" t="s">
        <v>176</v>
      </c>
      <c r="G144" s="230">
        <v>7</v>
      </c>
      <c r="H144" s="656">
        <v>8</v>
      </c>
      <c r="I144" s="654">
        <v>9</v>
      </c>
      <c r="J144" s="620">
        <v>10</v>
      </c>
    </row>
    <row r="145" spans="1:10">
      <c r="A145" s="733" t="s">
        <v>1364</v>
      </c>
      <c r="B145" s="734">
        <v>50</v>
      </c>
      <c r="C145" s="735" t="s">
        <v>177</v>
      </c>
      <c r="D145" s="736">
        <v>2.1</v>
      </c>
      <c r="E145" s="736">
        <v>2.2999999999999998</v>
      </c>
      <c r="F145" s="737">
        <f>E145*B145</f>
        <v>114.99999999999999</v>
      </c>
      <c r="G145" s="738" t="s">
        <v>1365</v>
      </c>
      <c r="H145" s="747">
        <v>220</v>
      </c>
      <c r="I145" s="748"/>
      <c r="J145" s="739"/>
    </row>
    <row r="146" spans="1:10">
      <c r="A146" s="740" t="s">
        <v>1366</v>
      </c>
      <c r="B146" s="741">
        <v>80</v>
      </c>
      <c r="C146" s="742" t="s">
        <v>198</v>
      </c>
      <c r="D146" s="743">
        <v>7.8</v>
      </c>
      <c r="E146" s="736">
        <v>8.5399999999999991</v>
      </c>
      <c r="F146" s="737">
        <f t="shared" ref="F146:F147" si="6">E146*B146</f>
        <v>683.19999999999993</v>
      </c>
      <c r="G146" s="744" t="s">
        <v>1367</v>
      </c>
      <c r="H146" s="749">
        <v>1</v>
      </c>
      <c r="I146" s="748"/>
      <c r="J146" s="745" t="s">
        <v>1368</v>
      </c>
    </row>
    <row r="147" spans="1:10">
      <c r="A147" s="740" t="s">
        <v>1369</v>
      </c>
      <c r="B147" s="742">
        <v>200</v>
      </c>
      <c r="C147" s="742" t="s">
        <v>200</v>
      </c>
      <c r="D147" s="743">
        <v>1.5</v>
      </c>
      <c r="E147" s="736">
        <v>1.64</v>
      </c>
      <c r="F147" s="737">
        <f t="shared" si="6"/>
        <v>328</v>
      </c>
      <c r="G147" s="746" t="s">
        <v>1370</v>
      </c>
      <c r="H147" s="749">
        <v>1</v>
      </c>
      <c r="I147" s="748"/>
      <c r="J147" s="745"/>
    </row>
  </sheetData>
  <sheetProtection selectLockedCells="1"/>
  <mergeCells count="29">
    <mergeCell ref="A3:B3"/>
    <mergeCell ref="A5:B5"/>
    <mergeCell ref="A7:B7"/>
    <mergeCell ref="A8:B8"/>
    <mergeCell ref="H15:H18"/>
    <mergeCell ref="G15:G18"/>
    <mergeCell ref="A11:G11"/>
    <mergeCell ref="A13:G13"/>
    <mergeCell ref="J15:J18"/>
    <mergeCell ref="K15:K18"/>
    <mergeCell ref="L15:L18"/>
    <mergeCell ref="A131:L131"/>
    <mergeCell ref="I15:I18"/>
    <mergeCell ref="E126:F126"/>
    <mergeCell ref="A124:D124"/>
    <mergeCell ref="E124:F124"/>
    <mergeCell ref="A126:D126"/>
    <mergeCell ref="A134:C134"/>
    <mergeCell ref="D134:K134"/>
    <mergeCell ref="A135:C135"/>
    <mergeCell ref="D135:K135"/>
    <mergeCell ref="A136:C136"/>
    <mergeCell ref="D136:K136"/>
    <mergeCell ref="A137:C137"/>
    <mergeCell ref="D137:K137"/>
    <mergeCell ref="G140:G143"/>
    <mergeCell ref="H140:H143"/>
    <mergeCell ref="I140:I143"/>
    <mergeCell ref="J140:J143"/>
  </mergeCells>
  <phoneticPr fontId="12" type="noConversion"/>
  <pageMargins left="0.39370078740157483" right="0.19685039370078741" top="0.39370078740157483" bottom="0.39370078740157483" header="0.19685039370078741" footer="0.19685039370078741"/>
  <pageSetup paperSize="9" scale="70" orientation="portrait" r:id="rId1"/>
  <headerFooter>
    <oddFooter>Stran &amp;P od &amp;N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249977111117893"/>
  </sheetPr>
  <dimension ref="A2:L70"/>
  <sheetViews>
    <sheetView view="pageLayout" zoomScaleNormal="100" workbookViewId="0">
      <selection activeCell="A13" sqref="A13:G13"/>
    </sheetView>
  </sheetViews>
  <sheetFormatPr defaultRowHeight="15"/>
  <cols>
    <col min="1" max="1" width="41.7109375" customWidth="1"/>
    <col min="2" max="2" width="8.140625" customWidth="1"/>
    <col min="3" max="3" width="8.28515625" customWidth="1"/>
    <col min="4" max="4" width="6.7109375" customWidth="1"/>
    <col min="5" max="5" width="8.28515625" customWidth="1"/>
    <col min="6" max="6" width="12.28515625" customWidth="1"/>
    <col min="7" max="7" width="12.7109375" customWidth="1"/>
    <col min="8" max="8" width="13" customWidth="1"/>
    <col min="9" max="9" width="10.7109375" customWidth="1"/>
    <col min="10" max="10" width="14" customWidth="1"/>
  </cols>
  <sheetData>
    <row r="2" spans="1:10">
      <c r="A2" s="136" t="s">
        <v>190</v>
      </c>
      <c r="B2" s="137"/>
    </row>
    <row r="3" spans="1:10">
      <c r="A3" s="826" t="s">
        <v>191</v>
      </c>
      <c r="B3" s="827"/>
    </row>
    <row r="4" spans="1:10">
      <c r="A4" s="138"/>
      <c r="B4" s="139"/>
    </row>
    <row r="5" spans="1:10">
      <c r="A5" s="826" t="s">
        <v>192</v>
      </c>
      <c r="B5" s="827"/>
    </row>
    <row r="6" spans="1:10">
      <c r="A6" s="138"/>
      <c r="B6" s="139"/>
    </row>
    <row r="7" spans="1:10">
      <c r="A7" s="826" t="s">
        <v>193</v>
      </c>
      <c r="B7" s="827"/>
    </row>
    <row r="8" spans="1:10">
      <c r="A8" s="828" t="s">
        <v>194</v>
      </c>
      <c r="B8" s="829"/>
    </row>
    <row r="11" spans="1:10" ht="18.75">
      <c r="A11" s="814" t="s">
        <v>160</v>
      </c>
      <c r="B11" s="814"/>
      <c r="C11" s="814"/>
      <c r="D11" s="814"/>
      <c r="E11" s="814"/>
      <c r="F11" s="814"/>
      <c r="G11" s="814"/>
      <c r="H11" s="9"/>
      <c r="I11" s="1"/>
    </row>
    <row r="12" spans="1:10" ht="12" customHeight="1">
      <c r="A12" s="225"/>
      <c r="B12" s="225"/>
      <c r="C12" s="225"/>
      <c r="D12" s="225"/>
      <c r="E12" s="225"/>
      <c r="F12" s="225"/>
      <c r="G12" s="225"/>
      <c r="H12" s="9"/>
      <c r="I12" s="1"/>
    </row>
    <row r="13" spans="1:10" ht="18.75">
      <c r="A13" s="814" t="s">
        <v>1415</v>
      </c>
      <c r="B13" s="814"/>
      <c r="C13" s="814"/>
      <c r="D13" s="814"/>
      <c r="E13" s="814"/>
      <c r="F13" s="814"/>
      <c r="G13" s="814"/>
      <c r="H13" s="2"/>
      <c r="I13" s="1"/>
    </row>
    <row r="14" spans="1:10" ht="19.5" thickBot="1">
      <c r="A14" s="225"/>
      <c r="B14" s="225"/>
      <c r="C14" s="225"/>
      <c r="D14" s="225"/>
      <c r="E14" s="225"/>
      <c r="F14" s="225"/>
      <c r="G14" s="225"/>
      <c r="H14" s="2"/>
      <c r="I14" s="1"/>
    </row>
    <row r="15" spans="1:10">
      <c r="A15" s="50" t="s">
        <v>208</v>
      </c>
      <c r="B15" s="67" t="s">
        <v>169</v>
      </c>
      <c r="C15" s="58" t="s">
        <v>168</v>
      </c>
      <c r="D15" s="59" t="s">
        <v>167</v>
      </c>
      <c r="E15" s="58" t="s">
        <v>171</v>
      </c>
      <c r="F15" s="46" t="s">
        <v>174</v>
      </c>
      <c r="G15" s="841" t="s">
        <v>1322</v>
      </c>
      <c r="H15" s="885" t="s">
        <v>203</v>
      </c>
      <c r="I15" s="910" t="s">
        <v>204</v>
      </c>
      <c r="J15" s="864" t="s">
        <v>1325</v>
      </c>
    </row>
    <row r="16" spans="1:10">
      <c r="A16" s="52"/>
      <c r="B16" s="68" t="s">
        <v>162</v>
      </c>
      <c r="C16" s="60" t="s">
        <v>163</v>
      </c>
      <c r="D16" s="61" t="s">
        <v>164</v>
      </c>
      <c r="E16" s="60" t="s">
        <v>172</v>
      </c>
      <c r="F16" s="47" t="s">
        <v>175</v>
      </c>
      <c r="G16" s="842"/>
      <c r="H16" s="885"/>
      <c r="I16" s="910"/>
      <c r="J16" s="865"/>
    </row>
    <row r="17" spans="1:10">
      <c r="A17" s="52"/>
      <c r="B17" s="68"/>
      <c r="C17" s="60"/>
      <c r="D17" s="61" t="s">
        <v>165</v>
      </c>
      <c r="E17" s="60" t="s">
        <v>173</v>
      </c>
      <c r="F17" s="47" t="s">
        <v>170</v>
      </c>
      <c r="G17" s="842"/>
      <c r="H17" s="885"/>
      <c r="I17" s="910"/>
      <c r="J17" s="865"/>
    </row>
    <row r="18" spans="1:10" ht="87.75" customHeight="1">
      <c r="A18" s="54"/>
      <c r="B18" s="69"/>
      <c r="C18" s="62"/>
      <c r="D18" s="63" t="s">
        <v>166</v>
      </c>
      <c r="E18" s="62" t="s">
        <v>166</v>
      </c>
      <c r="F18" s="48" t="s">
        <v>166</v>
      </c>
      <c r="G18" s="843"/>
      <c r="H18" s="885"/>
      <c r="I18" s="910"/>
      <c r="J18" s="865"/>
    </row>
    <row r="19" spans="1:10" ht="15.75" thickBot="1">
      <c r="A19" s="56">
        <v>1</v>
      </c>
      <c r="B19" s="70">
        <v>2</v>
      </c>
      <c r="C19" s="64">
        <v>3</v>
      </c>
      <c r="D19" s="65">
        <v>4</v>
      </c>
      <c r="E19" s="64">
        <v>5</v>
      </c>
      <c r="F19" s="49" t="s">
        <v>176</v>
      </c>
      <c r="G19" s="230">
        <v>7</v>
      </c>
      <c r="H19" s="656">
        <v>8</v>
      </c>
      <c r="I19" s="654">
        <v>9</v>
      </c>
      <c r="J19" s="620">
        <v>10</v>
      </c>
    </row>
    <row r="20" spans="1:10">
      <c r="A20" s="13" t="s">
        <v>601</v>
      </c>
      <c r="B20" s="196">
        <v>7</v>
      </c>
      <c r="C20" s="266" t="s">
        <v>177</v>
      </c>
      <c r="D20" s="151"/>
      <c r="E20" s="151"/>
      <c r="F20" s="220">
        <f t="shared" ref="F20:F44" si="0">B20*E20</f>
        <v>0</v>
      </c>
      <c r="G20" s="151"/>
      <c r="H20" s="206"/>
      <c r="I20" s="206"/>
      <c r="J20" s="206"/>
    </row>
    <row r="21" spans="1:10" ht="16.5" customHeight="1">
      <c r="A21" s="258" t="s">
        <v>1223</v>
      </c>
      <c r="B21" s="196">
        <v>66</v>
      </c>
      <c r="C21" s="266" t="s">
        <v>177</v>
      </c>
      <c r="D21" s="151"/>
      <c r="E21" s="151"/>
      <c r="F21" s="220">
        <f t="shared" si="0"/>
        <v>0</v>
      </c>
      <c r="G21" s="151"/>
      <c r="H21" s="206"/>
      <c r="I21" s="206"/>
      <c r="J21" s="206"/>
    </row>
    <row r="22" spans="1:10" ht="38.25">
      <c r="A22" s="258" t="s">
        <v>1224</v>
      </c>
      <c r="B22" s="196">
        <v>1</v>
      </c>
      <c r="C22" s="266" t="s">
        <v>177</v>
      </c>
      <c r="D22" s="151"/>
      <c r="E22" s="151"/>
      <c r="F22" s="220">
        <f t="shared" si="0"/>
        <v>0</v>
      </c>
      <c r="G22" s="151"/>
      <c r="H22" s="206"/>
      <c r="I22" s="206"/>
      <c r="J22" s="206"/>
    </row>
    <row r="23" spans="1:10" ht="25.5">
      <c r="A23" s="258" t="s">
        <v>1173</v>
      </c>
      <c r="B23" s="195">
        <v>2</v>
      </c>
      <c r="C23" s="266" t="s">
        <v>177</v>
      </c>
      <c r="D23" s="151"/>
      <c r="E23" s="151"/>
      <c r="F23" s="220">
        <f t="shared" si="0"/>
        <v>0</v>
      </c>
      <c r="G23" s="151"/>
      <c r="H23" s="206"/>
      <c r="I23" s="206"/>
      <c r="J23" s="206"/>
    </row>
    <row r="24" spans="1:10" ht="25.5">
      <c r="A24" s="258" t="s">
        <v>34</v>
      </c>
      <c r="B24" s="195">
        <v>1</v>
      </c>
      <c r="C24" s="266" t="s">
        <v>177</v>
      </c>
      <c r="D24" s="151"/>
      <c r="E24" s="151"/>
      <c r="F24" s="220">
        <f t="shared" si="0"/>
        <v>0</v>
      </c>
      <c r="G24" s="151"/>
      <c r="H24" s="206"/>
      <c r="I24" s="206"/>
      <c r="J24" s="206"/>
    </row>
    <row r="25" spans="1:10" ht="25.5">
      <c r="A25" s="258" t="s">
        <v>35</v>
      </c>
      <c r="B25" s="195">
        <v>10</v>
      </c>
      <c r="C25" s="266" t="s">
        <v>177</v>
      </c>
      <c r="D25" s="151"/>
      <c r="E25" s="151"/>
      <c r="F25" s="220">
        <f t="shared" si="0"/>
        <v>0</v>
      </c>
      <c r="G25" s="151"/>
      <c r="H25" s="206"/>
      <c r="I25" s="206"/>
      <c r="J25" s="206"/>
    </row>
    <row r="26" spans="1:10" ht="38.25">
      <c r="A26" s="258" t="s">
        <v>602</v>
      </c>
      <c r="B26" s="195">
        <v>6</v>
      </c>
      <c r="C26" s="266" t="s">
        <v>177</v>
      </c>
      <c r="D26" s="151"/>
      <c r="E26" s="151"/>
      <c r="F26" s="220">
        <f t="shared" si="0"/>
        <v>0</v>
      </c>
      <c r="G26" s="151"/>
      <c r="H26" s="206"/>
      <c r="I26" s="206"/>
      <c r="J26" s="206"/>
    </row>
    <row r="27" spans="1:10" ht="25.5">
      <c r="A27" s="258" t="s">
        <v>33</v>
      </c>
      <c r="B27" s="195">
        <v>20</v>
      </c>
      <c r="C27" s="266" t="s">
        <v>177</v>
      </c>
      <c r="D27" s="151"/>
      <c r="E27" s="151"/>
      <c r="F27" s="220">
        <f t="shared" si="0"/>
        <v>0</v>
      </c>
      <c r="G27" s="151"/>
      <c r="H27" s="206"/>
      <c r="I27" s="206"/>
      <c r="J27" s="206"/>
    </row>
    <row r="28" spans="1:10" ht="25.5">
      <c r="A28" s="258" t="s">
        <v>385</v>
      </c>
      <c r="B28" s="195">
        <v>10</v>
      </c>
      <c r="C28" s="266" t="s">
        <v>177</v>
      </c>
      <c r="D28" s="151"/>
      <c r="E28" s="151"/>
      <c r="F28" s="220">
        <f t="shared" si="0"/>
        <v>0</v>
      </c>
      <c r="G28" s="151"/>
      <c r="H28" s="206"/>
      <c r="I28" s="206"/>
      <c r="J28" s="206"/>
    </row>
    <row r="29" spans="1:10" ht="25.5">
      <c r="A29" s="248" t="s">
        <v>604</v>
      </c>
      <c r="B29" s="195">
        <v>7</v>
      </c>
      <c r="C29" s="286" t="s">
        <v>177</v>
      </c>
      <c r="D29" s="150"/>
      <c r="E29" s="150"/>
      <c r="F29" s="219">
        <f t="shared" si="0"/>
        <v>0</v>
      </c>
      <c r="G29" s="151"/>
      <c r="H29" s="206"/>
      <c r="I29" s="206"/>
      <c r="J29" s="206"/>
    </row>
    <row r="30" spans="1:10" ht="25.5">
      <c r="A30" s="258" t="s">
        <v>1225</v>
      </c>
      <c r="B30" s="195">
        <v>1</v>
      </c>
      <c r="C30" s="266" t="s">
        <v>177</v>
      </c>
      <c r="D30" s="151"/>
      <c r="E30" s="151"/>
      <c r="F30" s="220">
        <f t="shared" si="0"/>
        <v>0</v>
      </c>
      <c r="G30" s="151"/>
      <c r="H30" s="206"/>
      <c r="I30" s="206"/>
      <c r="J30" s="206"/>
    </row>
    <row r="31" spans="1:10" ht="25.5">
      <c r="A31" s="258" t="s">
        <v>1226</v>
      </c>
      <c r="B31" s="195">
        <v>30</v>
      </c>
      <c r="C31" s="266" t="s">
        <v>177</v>
      </c>
      <c r="D31" s="151"/>
      <c r="E31" s="151"/>
      <c r="F31" s="220">
        <f t="shared" si="0"/>
        <v>0</v>
      </c>
      <c r="G31" s="151"/>
      <c r="H31" s="206"/>
      <c r="I31" s="206"/>
      <c r="J31" s="206"/>
    </row>
    <row r="32" spans="1:10" ht="25.5">
      <c r="A32" s="258" t="s">
        <v>603</v>
      </c>
      <c r="B32" s="195">
        <v>1</v>
      </c>
      <c r="C32" s="266" t="s">
        <v>177</v>
      </c>
      <c r="D32" s="151"/>
      <c r="E32" s="151"/>
      <c r="F32" s="220">
        <f t="shared" si="0"/>
        <v>0</v>
      </c>
      <c r="G32" s="151"/>
      <c r="H32" s="206"/>
      <c r="I32" s="206"/>
      <c r="J32" s="206"/>
    </row>
    <row r="33" spans="1:10" ht="25.5">
      <c r="A33" s="258" t="s">
        <v>32</v>
      </c>
      <c r="B33" s="195">
        <v>20</v>
      </c>
      <c r="C33" s="266" t="s">
        <v>177</v>
      </c>
      <c r="D33" s="151"/>
      <c r="E33" s="151"/>
      <c r="F33" s="220">
        <f t="shared" si="0"/>
        <v>0</v>
      </c>
      <c r="G33" s="151"/>
      <c r="H33" s="206"/>
      <c r="I33" s="206"/>
      <c r="J33" s="206"/>
    </row>
    <row r="34" spans="1:10" ht="25.5">
      <c r="A34" s="258" t="s">
        <v>386</v>
      </c>
      <c r="B34" s="195">
        <v>30</v>
      </c>
      <c r="C34" s="266" t="s">
        <v>177</v>
      </c>
      <c r="D34" s="151"/>
      <c r="E34" s="151"/>
      <c r="F34" s="220">
        <f t="shared" si="0"/>
        <v>0</v>
      </c>
      <c r="G34" s="151"/>
      <c r="H34" s="206"/>
      <c r="I34" s="206"/>
      <c r="J34" s="206"/>
    </row>
    <row r="35" spans="1:10" ht="25.5">
      <c r="A35" s="258" t="s">
        <v>1227</v>
      </c>
      <c r="B35" s="195">
        <v>10</v>
      </c>
      <c r="C35" s="266" t="s">
        <v>177</v>
      </c>
      <c r="D35" s="151"/>
      <c r="E35" s="151"/>
      <c r="F35" s="220">
        <f t="shared" si="0"/>
        <v>0</v>
      </c>
      <c r="G35" s="151"/>
      <c r="H35" s="206"/>
      <c r="I35" s="206"/>
      <c r="J35" s="206"/>
    </row>
    <row r="36" spans="1:10" ht="25.5">
      <c r="A36" s="258" t="s">
        <v>31</v>
      </c>
      <c r="B36" s="195">
        <v>10</v>
      </c>
      <c r="C36" s="266" t="s">
        <v>177</v>
      </c>
      <c r="D36" s="151"/>
      <c r="E36" s="151"/>
      <c r="F36" s="220">
        <f t="shared" si="0"/>
        <v>0</v>
      </c>
      <c r="G36" s="151"/>
      <c r="H36" s="206"/>
      <c r="I36" s="206"/>
      <c r="J36" s="206"/>
    </row>
    <row r="37" spans="1:10" ht="25.5">
      <c r="A37" s="258" t="s">
        <v>387</v>
      </c>
      <c r="B37" s="195">
        <v>10</v>
      </c>
      <c r="C37" s="266" t="s">
        <v>177</v>
      </c>
      <c r="D37" s="151"/>
      <c r="E37" s="151"/>
      <c r="F37" s="220">
        <f t="shared" si="0"/>
        <v>0</v>
      </c>
      <c r="G37" s="151"/>
      <c r="H37" s="206"/>
      <c r="I37" s="206"/>
      <c r="J37" s="206"/>
    </row>
    <row r="38" spans="1:10" ht="25.5">
      <c r="A38" s="258" t="s">
        <v>1175</v>
      </c>
      <c r="B38" s="195">
        <v>3</v>
      </c>
      <c r="C38" s="266" t="s">
        <v>177</v>
      </c>
      <c r="D38" s="151"/>
      <c r="E38" s="151"/>
      <c r="F38" s="220">
        <f t="shared" si="0"/>
        <v>0</v>
      </c>
      <c r="G38" s="151"/>
      <c r="H38" s="206"/>
      <c r="I38" s="206"/>
      <c r="J38" s="206"/>
    </row>
    <row r="39" spans="1:10" ht="38.25">
      <c r="A39" s="258" t="s">
        <v>922</v>
      </c>
      <c r="B39" s="195">
        <v>10</v>
      </c>
      <c r="C39" s="266" t="s">
        <v>177</v>
      </c>
      <c r="D39" s="151"/>
      <c r="E39" s="151"/>
      <c r="F39" s="220">
        <f t="shared" si="0"/>
        <v>0</v>
      </c>
      <c r="G39" s="151"/>
      <c r="H39" s="206"/>
      <c r="I39" s="206"/>
      <c r="J39" s="206"/>
    </row>
    <row r="40" spans="1:10" ht="38.25">
      <c r="A40" s="258" t="s">
        <v>1404</v>
      </c>
      <c r="B40" s="195">
        <v>7</v>
      </c>
      <c r="C40" s="266" t="s">
        <v>177</v>
      </c>
      <c r="D40" s="151"/>
      <c r="E40" s="151"/>
      <c r="F40" s="220">
        <f t="shared" si="0"/>
        <v>0</v>
      </c>
      <c r="G40" s="151"/>
      <c r="H40" s="206"/>
      <c r="I40" s="206"/>
      <c r="J40" s="206"/>
    </row>
    <row r="41" spans="1:10" ht="25.5">
      <c r="A41" s="258" t="s">
        <v>77</v>
      </c>
      <c r="B41" s="195">
        <v>10</v>
      </c>
      <c r="C41" s="266" t="s">
        <v>177</v>
      </c>
      <c r="D41" s="151"/>
      <c r="E41" s="151"/>
      <c r="F41" s="220">
        <f t="shared" si="0"/>
        <v>0</v>
      </c>
      <c r="G41" s="151"/>
      <c r="H41" s="206"/>
      <c r="I41" s="206"/>
      <c r="J41" s="206"/>
    </row>
    <row r="42" spans="1:10" ht="38.25">
      <c r="A42" s="258" t="s">
        <v>78</v>
      </c>
      <c r="B42" s="195">
        <v>10</v>
      </c>
      <c r="C42" s="266" t="s">
        <v>177</v>
      </c>
      <c r="D42" s="151"/>
      <c r="E42" s="151"/>
      <c r="F42" s="220">
        <f t="shared" si="0"/>
        <v>0</v>
      </c>
      <c r="G42" s="151"/>
      <c r="H42" s="206"/>
      <c r="I42" s="206"/>
      <c r="J42" s="206"/>
    </row>
    <row r="43" spans="1:10" ht="25.5">
      <c r="A43" s="258" t="s">
        <v>1228</v>
      </c>
      <c r="B43" s="266">
        <v>11</v>
      </c>
      <c r="C43" s="266" t="s">
        <v>177</v>
      </c>
      <c r="D43" s="151"/>
      <c r="E43" s="151"/>
      <c r="F43" s="220">
        <f t="shared" si="0"/>
        <v>0</v>
      </c>
      <c r="G43" s="151"/>
      <c r="H43" s="206"/>
      <c r="I43" s="206"/>
      <c r="J43" s="206"/>
    </row>
    <row r="44" spans="1:10" ht="26.25" thickBot="1">
      <c r="A44" s="258" t="s">
        <v>1174</v>
      </c>
      <c r="B44" s="266">
        <v>2</v>
      </c>
      <c r="C44" s="266" t="s">
        <v>177</v>
      </c>
      <c r="D44" s="151"/>
      <c r="E44" s="151"/>
      <c r="F44" s="220">
        <f t="shared" si="0"/>
        <v>0</v>
      </c>
      <c r="G44" s="151"/>
      <c r="H44" s="206"/>
      <c r="I44" s="206"/>
      <c r="J44" s="206"/>
    </row>
    <row r="45" spans="1:10" ht="19.5" thickBot="1">
      <c r="A45" s="882" t="s">
        <v>202</v>
      </c>
      <c r="B45" s="823"/>
      <c r="C45" s="823"/>
      <c r="D45" s="127"/>
      <c r="E45" s="127"/>
      <c r="F45" s="218">
        <f>SUM(F20:F44)</f>
        <v>0</v>
      </c>
      <c r="G45" s="127"/>
      <c r="H45" s="206"/>
      <c r="I45" s="206"/>
      <c r="J45" s="206"/>
    </row>
    <row r="46" spans="1:10" ht="19.5" thickBot="1">
      <c r="A46" s="105"/>
      <c r="B46" s="105"/>
      <c r="C46" s="105"/>
      <c r="D46" s="107"/>
      <c r="E46" s="107"/>
      <c r="F46" s="116"/>
      <c r="G46" s="107"/>
    </row>
    <row r="47" spans="1:10" s="144" customFormat="1" ht="19.5" thickBot="1">
      <c r="A47" s="819" t="s">
        <v>195</v>
      </c>
      <c r="B47" s="819"/>
      <c r="C47" s="819"/>
      <c r="D47" s="819"/>
      <c r="E47" s="817">
        <f>F45/1.095</f>
        <v>0</v>
      </c>
      <c r="F47" s="818"/>
      <c r="G47" s="143" t="s">
        <v>166</v>
      </c>
    </row>
    <row r="48" spans="1:10" s="144" customFormat="1" ht="16.5" thickBot="1">
      <c r="A48" s="143"/>
      <c r="B48" s="143"/>
      <c r="C48" s="143"/>
      <c r="D48" s="145"/>
      <c r="E48" s="133"/>
      <c r="F48" s="135"/>
      <c r="G48" s="143"/>
    </row>
    <row r="49" spans="1:12" s="144" customFormat="1" ht="19.5" thickBot="1">
      <c r="A49" s="824" t="s">
        <v>196</v>
      </c>
      <c r="B49" s="824"/>
      <c r="C49" s="824"/>
      <c r="D49" s="824"/>
      <c r="E49" s="815">
        <f>F45*1</f>
        <v>0</v>
      </c>
      <c r="F49" s="816"/>
      <c r="G49" s="143" t="s">
        <v>166</v>
      </c>
    </row>
    <row r="50" spans="1:12" s="86" customFormat="1" ht="15.75">
      <c r="A50" s="133" t="s">
        <v>156</v>
      </c>
      <c r="B50" s="133"/>
      <c r="C50" s="133" t="s">
        <v>158</v>
      </c>
      <c r="D50" s="133"/>
      <c r="E50" s="133"/>
      <c r="F50" s="135" t="s">
        <v>159</v>
      </c>
      <c r="G50" s="133"/>
    </row>
    <row r="51" spans="1:12" s="89" customFormat="1" ht="15.75">
      <c r="A51" s="133"/>
      <c r="B51" s="133"/>
      <c r="C51" s="133"/>
      <c r="D51" s="133"/>
      <c r="E51" s="133"/>
      <c r="F51" s="135"/>
      <c r="G51" s="133"/>
    </row>
    <row r="52" spans="1:12" s="89" customFormat="1" ht="15.75">
      <c r="A52" s="133" t="s">
        <v>157</v>
      </c>
      <c r="B52" s="133"/>
      <c r="C52" s="133"/>
      <c r="D52" s="133"/>
      <c r="E52" s="133"/>
      <c r="F52" s="135"/>
      <c r="G52" s="133"/>
    </row>
    <row r="54" spans="1:12" ht="24" customHeight="1">
      <c r="A54" s="840" t="s">
        <v>1329</v>
      </c>
      <c r="B54" s="840"/>
      <c r="C54" s="840"/>
      <c r="D54" s="840"/>
      <c r="E54" s="840"/>
      <c r="F54" s="840"/>
      <c r="G54" s="840"/>
      <c r="H54" s="840"/>
      <c r="I54" s="840"/>
      <c r="J54" s="840"/>
      <c r="K54" s="710"/>
      <c r="L54" s="710"/>
    </row>
    <row r="56" spans="1:12" ht="15.75">
      <c r="A56" s="726" t="s">
        <v>1346</v>
      </c>
      <c r="B56" s="727"/>
      <c r="C56" s="728"/>
      <c r="D56" s="728"/>
      <c r="E56" s="728"/>
      <c r="F56" s="728"/>
      <c r="G56" s="728"/>
      <c r="H56" s="729"/>
      <c r="I56" s="729"/>
      <c r="J56" s="730"/>
      <c r="K56" s="730"/>
    </row>
    <row r="57" spans="1:12">
      <c r="A57" s="807" t="s">
        <v>1351</v>
      </c>
      <c r="B57" s="807"/>
      <c r="C57" s="807"/>
      <c r="D57" s="808" t="s">
        <v>1347</v>
      </c>
      <c r="E57" s="808"/>
      <c r="F57" s="808"/>
      <c r="G57" s="808"/>
      <c r="H57" s="808"/>
      <c r="I57" s="808"/>
      <c r="J57" s="808"/>
      <c r="K57" s="808"/>
    </row>
    <row r="58" spans="1:12">
      <c r="A58" s="809" t="s">
        <v>1352</v>
      </c>
      <c r="B58" s="809"/>
      <c r="C58" s="809"/>
      <c r="D58" s="807" t="s">
        <v>1348</v>
      </c>
      <c r="E58" s="807"/>
      <c r="F58" s="807"/>
      <c r="G58" s="807"/>
      <c r="H58" s="807"/>
      <c r="I58" s="807"/>
      <c r="J58" s="807"/>
      <c r="K58" s="807"/>
    </row>
    <row r="59" spans="1:12">
      <c r="A59" s="809" t="s">
        <v>1355</v>
      </c>
      <c r="B59" s="809"/>
      <c r="C59" s="809"/>
      <c r="D59" s="809" t="s">
        <v>1354</v>
      </c>
      <c r="E59" s="809"/>
      <c r="F59" s="809"/>
      <c r="G59" s="809"/>
      <c r="H59" s="809"/>
      <c r="I59" s="809"/>
      <c r="J59" s="809"/>
      <c r="K59" s="809"/>
    </row>
    <row r="60" spans="1:12">
      <c r="A60" s="809" t="s">
        <v>1349</v>
      </c>
      <c r="B60" s="809"/>
      <c r="C60" s="809"/>
      <c r="D60" s="810" t="s">
        <v>1350</v>
      </c>
      <c r="E60" s="811"/>
      <c r="F60" s="811"/>
      <c r="G60" s="811"/>
      <c r="H60" s="811"/>
      <c r="I60" s="811"/>
      <c r="J60" s="811"/>
      <c r="K60" s="812"/>
    </row>
    <row r="62" spans="1:12" ht="15.75" thickBot="1">
      <c r="A62" t="s">
        <v>1363</v>
      </c>
    </row>
    <row r="63" spans="1:12">
      <c r="A63" s="50" t="s">
        <v>208</v>
      </c>
      <c r="B63" s="67" t="s">
        <v>169</v>
      </c>
      <c r="C63" s="58" t="s">
        <v>168</v>
      </c>
      <c r="D63" s="59" t="s">
        <v>167</v>
      </c>
      <c r="E63" s="58" t="s">
        <v>171</v>
      </c>
      <c r="F63" s="46" t="s">
        <v>174</v>
      </c>
      <c r="G63" s="841" t="s">
        <v>1322</v>
      </c>
      <c r="H63" s="885" t="s">
        <v>203</v>
      </c>
      <c r="I63" s="910" t="s">
        <v>204</v>
      </c>
      <c r="J63" s="864" t="s">
        <v>1325</v>
      </c>
    </row>
    <row r="64" spans="1:12">
      <c r="A64" s="52"/>
      <c r="B64" s="68" t="s">
        <v>162</v>
      </c>
      <c r="C64" s="60" t="s">
        <v>163</v>
      </c>
      <c r="D64" s="61" t="s">
        <v>164</v>
      </c>
      <c r="E64" s="60" t="s">
        <v>172</v>
      </c>
      <c r="F64" s="47" t="s">
        <v>175</v>
      </c>
      <c r="G64" s="842"/>
      <c r="H64" s="885"/>
      <c r="I64" s="910"/>
      <c r="J64" s="865"/>
    </row>
    <row r="65" spans="1:10">
      <c r="A65" s="52"/>
      <c r="B65" s="68"/>
      <c r="C65" s="60"/>
      <c r="D65" s="61" t="s">
        <v>165</v>
      </c>
      <c r="E65" s="60" t="s">
        <v>173</v>
      </c>
      <c r="F65" s="47" t="s">
        <v>170</v>
      </c>
      <c r="G65" s="842"/>
      <c r="H65" s="885"/>
      <c r="I65" s="910"/>
      <c r="J65" s="865"/>
    </row>
    <row r="66" spans="1:10">
      <c r="A66" s="54"/>
      <c r="B66" s="69"/>
      <c r="C66" s="62"/>
      <c r="D66" s="63" t="s">
        <v>166</v>
      </c>
      <c r="E66" s="62" t="s">
        <v>166</v>
      </c>
      <c r="F66" s="48" t="s">
        <v>166</v>
      </c>
      <c r="G66" s="843"/>
      <c r="H66" s="885"/>
      <c r="I66" s="910"/>
      <c r="J66" s="865"/>
    </row>
    <row r="67" spans="1:10" ht="15.75" thickBot="1">
      <c r="A67" s="56">
        <v>1</v>
      </c>
      <c r="B67" s="70">
        <v>2</v>
      </c>
      <c r="C67" s="64">
        <v>3</v>
      </c>
      <c r="D67" s="65">
        <v>4</v>
      </c>
      <c r="E67" s="64">
        <v>5</v>
      </c>
      <c r="F67" s="49" t="s">
        <v>176</v>
      </c>
      <c r="G67" s="230">
        <v>7</v>
      </c>
      <c r="H67" s="656">
        <v>8</v>
      </c>
      <c r="I67" s="654">
        <v>9</v>
      </c>
      <c r="J67" s="620">
        <v>10</v>
      </c>
    </row>
    <row r="68" spans="1:10">
      <c r="A68" s="733" t="s">
        <v>1364</v>
      </c>
      <c r="B68" s="734">
        <v>50</v>
      </c>
      <c r="C68" s="735" t="s">
        <v>177</v>
      </c>
      <c r="D68" s="736">
        <v>2.1</v>
      </c>
      <c r="E68" s="736">
        <v>2.2999999999999998</v>
      </c>
      <c r="F68" s="737">
        <f>E68*B68</f>
        <v>114.99999999999999</v>
      </c>
      <c r="G68" s="738" t="s">
        <v>1365</v>
      </c>
      <c r="H68" s="747">
        <v>220</v>
      </c>
      <c r="I68" s="748"/>
      <c r="J68" s="739"/>
    </row>
    <row r="69" spans="1:10">
      <c r="A69" s="740" t="s">
        <v>1366</v>
      </c>
      <c r="B69" s="741">
        <v>80</v>
      </c>
      <c r="C69" s="742" t="s">
        <v>198</v>
      </c>
      <c r="D69" s="743">
        <v>7.8</v>
      </c>
      <c r="E69" s="736">
        <v>8.5399999999999991</v>
      </c>
      <c r="F69" s="737">
        <f t="shared" ref="F69:F70" si="1">E69*B69</f>
        <v>683.19999999999993</v>
      </c>
      <c r="G69" s="744" t="s">
        <v>1367</v>
      </c>
      <c r="H69" s="749">
        <v>1</v>
      </c>
      <c r="I69" s="748"/>
      <c r="J69" s="745" t="s">
        <v>1368</v>
      </c>
    </row>
    <row r="70" spans="1:10">
      <c r="A70" s="740" t="s">
        <v>1369</v>
      </c>
      <c r="B70" s="742">
        <v>200</v>
      </c>
      <c r="C70" s="742" t="s">
        <v>200</v>
      </c>
      <c r="D70" s="743">
        <v>1.5</v>
      </c>
      <c r="E70" s="736">
        <v>1.64</v>
      </c>
      <c r="F70" s="737">
        <f t="shared" si="1"/>
        <v>328</v>
      </c>
      <c r="G70" s="746" t="s">
        <v>1370</v>
      </c>
      <c r="H70" s="749">
        <v>1</v>
      </c>
      <c r="I70" s="748"/>
      <c r="J70" s="745"/>
    </row>
  </sheetData>
  <sheetProtection selectLockedCells="1"/>
  <mergeCells count="28">
    <mergeCell ref="A13:G13"/>
    <mergeCell ref="A3:B3"/>
    <mergeCell ref="A5:B5"/>
    <mergeCell ref="A7:B7"/>
    <mergeCell ref="A8:B8"/>
    <mergeCell ref="A11:G11"/>
    <mergeCell ref="A49:D49"/>
    <mergeCell ref="E49:F49"/>
    <mergeCell ref="A54:J54"/>
    <mergeCell ref="J15:J18"/>
    <mergeCell ref="H15:H18"/>
    <mergeCell ref="I15:I18"/>
    <mergeCell ref="A45:C45"/>
    <mergeCell ref="A47:D47"/>
    <mergeCell ref="E47:F47"/>
    <mergeCell ref="G15:G18"/>
    <mergeCell ref="A57:C57"/>
    <mergeCell ref="D57:K57"/>
    <mergeCell ref="A58:C58"/>
    <mergeCell ref="D58:K58"/>
    <mergeCell ref="A59:C59"/>
    <mergeCell ref="D59:K59"/>
    <mergeCell ref="A60:C60"/>
    <mergeCell ref="D60:K60"/>
    <mergeCell ref="G63:G66"/>
    <mergeCell ref="H63:H66"/>
    <mergeCell ref="I63:I66"/>
    <mergeCell ref="J63:J66"/>
  </mergeCells>
  <pageMargins left="0.39370078740157483" right="0.19685039370078741" top="0.39370078740157483" bottom="0.39370078740157483" header="0.19685039370078741" footer="0.19685039370078741"/>
  <pageSetup paperSize="9" scale="70" orientation="portrait" r:id="rId1"/>
  <headerFooter>
    <oddFooter>&amp;CStran &amp;P od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L150"/>
  <sheetViews>
    <sheetView view="pageLayout" zoomScaleNormal="100" workbookViewId="0">
      <selection activeCell="A75" sqref="A75"/>
    </sheetView>
  </sheetViews>
  <sheetFormatPr defaultColWidth="9.140625" defaultRowHeight="15"/>
  <cols>
    <col min="1" max="1" width="47.7109375" style="313" customWidth="1"/>
    <col min="2" max="2" width="8.85546875" style="312" customWidth="1"/>
    <col min="3" max="3" width="9.5703125" style="176" customWidth="1"/>
    <col min="4" max="4" width="10.85546875" style="311" customWidth="1"/>
    <col min="5" max="5" width="9.85546875" style="310" customWidth="1"/>
    <col min="6" max="6" width="12" style="176" customWidth="1"/>
    <col min="7" max="7" width="22.140625" style="176" customWidth="1"/>
    <col min="8" max="8" width="20" style="176" bestFit="1" customWidth="1"/>
    <col min="9" max="16384" width="9.140625" style="176"/>
  </cols>
  <sheetData>
    <row r="1" spans="1:8">
      <c r="A1"/>
      <c r="B1"/>
      <c r="C1"/>
      <c r="D1"/>
      <c r="E1"/>
      <c r="F1"/>
      <c r="G1"/>
    </row>
    <row r="2" spans="1:8">
      <c r="A2" s="136" t="s">
        <v>190</v>
      </c>
      <c r="B2" s="137"/>
      <c r="C2"/>
      <c r="D2"/>
      <c r="E2"/>
      <c r="F2"/>
      <c r="G2"/>
    </row>
    <row r="3" spans="1:8">
      <c r="A3" s="826" t="s">
        <v>191</v>
      </c>
      <c r="B3" s="827"/>
      <c r="C3"/>
      <c r="D3"/>
      <c r="E3"/>
      <c r="F3"/>
      <c r="G3"/>
    </row>
    <row r="4" spans="1:8">
      <c r="A4" s="138"/>
      <c r="B4" s="139"/>
      <c r="C4"/>
      <c r="D4"/>
      <c r="E4"/>
      <c r="F4"/>
      <c r="G4"/>
    </row>
    <row r="5" spans="1:8">
      <c r="A5" s="826" t="s">
        <v>192</v>
      </c>
      <c r="B5" s="827"/>
      <c r="C5"/>
      <c r="D5"/>
      <c r="E5"/>
      <c r="F5"/>
      <c r="G5"/>
    </row>
    <row r="6" spans="1:8">
      <c r="A6" s="138"/>
      <c r="B6" s="139"/>
      <c r="C6"/>
      <c r="D6"/>
      <c r="E6"/>
      <c r="F6"/>
      <c r="G6"/>
    </row>
    <row r="7" spans="1:8">
      <c r="A7" s="826" t="s">
        <v>193</v>
      </c>
      <c r="B7" s="827"/>
      <c r="C7"/>
      <c r="D7"/>
      <c r="E7"/>
      <c r="F7"/>
      <c r="G7"/>
    </row>
    <row r="8" spans="1:8">
      <c r="A8" s="828" t="s">
        <v>194</v>
      </c>
      <c r="B8" s="829"/>
      <c r="C8"/>
      <c r="D8"/>
      <c r="E8"/>
      <c r="F8"/>
      <c r="G8"/>
    </row>
    <row r="9" spans="1:8">
      <c r="A9"/>
      <c r="B9"/>
      <c r="C9"/>
      <c r="D9"/>
      <c r="E9"/>
      <c r="F9"/>
      <c r="G9"/>
    </row>
    <row r="10" spans="1:8">
      <c r="A10"/>
      <c r="B10"/>
      <c r="C10"/>
      <c r="D10"/>
      <c r="E10"/>
      <c r="F10"/>
      <c r="G10"/>
    </row>
    <row r="11" spans="1:8" ht="18.75">
      <c r="A11" s="814" t="s">
        <v>160</v>
      </c>
      <c r="B11" s="814"/>
      <c r="C11" s="814"/>
      <c r="D11" s="814"/>
      <c r="E11" s="814"/>
      <c r="F11" s="814"/>
      <c r="G11" s="814"/>
    </row>
    <row r="12" spans="1:8" ht="10.5" customHeight="1">
      <c r="A12" s="571"/>
      <c r="B12" s="571"/>
      <c r="C12" s="571"/>
      <c r="D12" s="571"/>
      <c r="E12" s="571"/>
      <c r="F12" s="571"/>
      <c r="G12" s="571"/>
    </row>
    <row r="13" spans="1:8" ht="18.75">
      <c r="A13" s="814" t="s">
        <v>1416</v>
      </c>
      <c r="B13" s="814"/>
      <c r="C13" s="814"/>
      <c r="D13" s="814"/>
      <c r="E13" s="814"/>
      <c r="F13" s="814"/>
      <c r="G13" s="814"/>
    </row>
    <row r="14" spans="1:8" ht="15.75" thickBot="1"/>
    <row r="15" spans="1:8" ht="14.25" customHeight="1">
      <c r="A15" s="370"/>
      <c r="B15" s="369" t="s">
        <v>169</v>
      </c>
      <c r="C15" s="368" t="s">
        <v>168</v>
      </c>
      <c r="D15" s="367" t="s">
        <v>167</v>
      </c>
      <c r="E15" s="366" t="s">
        <v>171</v>
      </c>
      <c r="F15" s="365" t="s">
        <v>174</v>
      </c>
      <c r="G15" s="803" t="s">
        <v>1322</v>
      </c>
      <c r="H15" s="864" t="s">
        <v>1325</v>
      </c>
    </row>
    <row r="16" spans="1:8" ht="27" customHeight="1">
      <c r="A16" s="364"/>
      <c r="B16" s="363" t="s">
        <v>162</v>
      </c>
      <c r="C16" s="362" t="s">
        <v>163</v>
      </c>
      <c r="D16" s="361" t="s">
        <v>164</v>
      </c>
      <c r="E16" s="360" t="s">
        <v>172</v>
      </c>
      <c r="F16" s="359" t="s">
        <v>175</v>
      </c>
      <c r="G16" s="804"/>
      <c r="H16" s="865"/>
    </row>
    <row r="17" spans="1:8" ht="24" customHeight="1">
      <c r="A17" s="364"/>
      <c r="B17" s="363"/>
      <c r="C17" s="362"/>
      <c r="D17" s="361" t="s">
        <v>165</v>
      </c>
      <c r="E17" s="360" t="s">
        <v>173</v>
      </c>
      <c r="F17" s="359" t="s">
        <v>170</v>
      </c>
      <c r="G17" s="804"/>
      <c r="H17" s="865"/>
    </row>
    <row r="18" spans="1:8" ht="0.75" customHeight="1">
      <c r="A18" s="358"/>
      <c r="B18" s="357"/>
      <c r="C18" s="181"/>
      <c r="D18" s="356" t="s">
        <v>166</v>
      </c>
      <c r="E18" s="355" t="s">
        <v>166</v>
      </c>
      <c r="F18" s="354" t="s">
        <v>166</v>
      </c>
      <c r="G18" s="685" t="s">
        <v>137</v>
      </c>
      <c r="H18" s="865"/>
    </row>
    <row r="19" spans="1:8" ht="15.75" thickBot="1">
      <c r="A19" s="353">
        <v>1</v>
      </c>
      <c r="B19" s="352">
        <v>2</v>
      </c>
      <c r="C19" s="182">
        <v>3</v>
      </c>
      <c r="D19" s="351">
        <v>4</v>
      </c>
      <c r="E19" s="351">
        <v>5</v>
      </c>
      <c r="F19" s="350" t="s">
        <v>176</v>
      </c>
      <c r="G19" s="640">
        <v>7</v>
      </c>
      <c r="H19" s="620">
        <v>8</v>
      </c>
    </row>
    <row r="20" spans="1:8" ht="24" customHeight="1">
      <c r="A20" s="341" t="s">
        <v>692</v>
      </c>
      <c r="B20" s="342">
        <v>242</v>
      </c>
      <c r="C20" s="183" t="s">
        <v>198</v>
      </c>
      <c r="D20" s="334"/>
      <c r="E20" s="334">
        <f t="shared" ref="E20:E56" si="0">D20*1.095</f>
        <v>0</v>
      </c>
      <c r="F20" s="333">
        <f t="shared" ref="F20:F56" si="1">E20*B20</f>
        <v>0</v>
      </c>
      <c r="G20" s="641"/>
      <c r="H20" s="643"/>
    </row>
    <row r="21" spans="1:8" ht="14.1" customHeight="1">
      <c r="A21" s="341" t="s">
        <v>691</v>
      </c>
      <c r="B21" s="342">
        <v>3</v>
      </c>
      <c r="C21" s="183" t="s">
        <v>198</v>
      </c>
      <c r="D21" s="334"/>
      <c r="E21" s="334">
        <f t="shared" si="0"/>
        <v>0</v>
      </c>
      <c r="F21" s="333">
        <f t="shared" si="1"/>
        <v>0</v>
      </c>
      <c r="G21" s="641"/>
      <c r="H21" s="643"/>
    </row>
    <row r="22" spans="1:8" ht="14.1" customHeight="1">
      <c r="A22" s="341" t="s">
        <v>690</v>
      </c>
      <c r="B22" s="342">
        <v>17</v>
      </c>
      <c r="C22" s="183" t="s">
        <v>198</v>
      </c>
      <c r="D22" s="334"/>
      <c r="E22" s="334">
        <f t="shared" si="0"/>
        <v>0</v>
      </c>
      <c r="F22" s="333">
        <f t="shared" si="1"/>
        <v>0</v>
      </c>
      <c r="G22" s="641"/>
      <c r="H22" s="643"/>
    </row>
    <row r="23" spans="1:8" ht="14.1" customHeight="1">
      <c r="A23" s="341" t="s">
        <v>689</v>
      </c>
      <c r="B23" s="342">
        <v>11</v>
      </c>
      <c r="C23" s="183" t="s">
        <v>198</v>
      </c>
      <c r="D23" s="334"/>
      <c r="E23" s="334">
        <f t="shared" si="0"/>
        <v>0</v>
      </c>
      <c r="F23" s="333">
        <f t="shared" si="1"/>
        <v>0</v>
      </c>
      <c r="G23" s="641"/>
      <c r="H23" s="643"/>
    </row>
    <row r="24" spans="1:8" ht="14.1" customHeight="1">
      <c r="A24" s="341" t="s">
        <v>688</v>
      </c>
      <c r="B24" s="342">
        <v>22</v>
      </c>
      <c r="C24" s="183" t="s">
        <v>198</v>
      </c>
      <c r="D24" s="334"/>
      <c r="E24" s="334">
        <f t="shared" si="0"/>
        <v>0</v>
      </c>
      <c r="F24" s="333">
        <f t="shared" si="1"/>
        <v>0</v>
      </c>
      <c r="G24" s="641"/>
      <c r="H24" s="643"/>
    </row>
    <row r="25" spans="1:8" ht="14.1" customHeight="1">
      <c r="A25" s="341" t="s">
        <v>687</v>
      </c>
      <c r="B25" s="342">
        <v>30</v>
      </c>
      <c r="C25" s="183" t="s">
        <v>198</v>
      </c>
      <c r="D25" s="334"/>
      <c r="E25" s="334">
        <f t="shared" si="0"/>
        <v>0</v>
      </c>
      <c r="F25" s="333">
        <f t="shared" si="1"/>
        <v>0</v>
      </c>
      <c r="G25" s="641"/>
      <c r="H25" s="643"/>
    </row>
    <row r="26" spans="1:8" ht="14.1" customHeight="1">
      <c r="A26" s="341" t="s">
        <v>738</v>
      </c>
      <c r="B26" s="342">
        <v>5</v>
      </c>
      <c r="C26" s="183" t="s">
        <v>198</v>
      </c>
      <c r="D26" s="334"/>
      <c r="E26" s="334">
        <f t="shared" ref="E26" si="2">D26*1.095</f>
        <v>0</v>
      </c>
      <c r="F26" s="333">
        <f t="shared" ref="F26" si="3">E26*B26</f>
        <v>0</v>
      </c>
      <c r="G26" s="641"/>
      <c r="H26" s="643"/>
    </row>
    <row r="27" spans="1:8" ht="14.1" customHeight="1">
      <c r="A27" s="341" t="s">
        <v>686</v>
      </c>
      <c r="B27" s="342">
        <v>55</v>
      </c>
      <c r="C27" s="183" t="s">
        <v>198</v>
      </c>
      <c r="D27" s="334"/>
      <c r="E27" s="334">
        <f t="shared" si="0"/>
        <v>0</v>
      </c>
      <c r="F27" s="333">
        <f t="shared" si="1"/>
        <v>0</v>
      </c>
      <c r="G27" s="641"/>
      <c r="H27" s="643"/>
    </row>
    <row r="28" spans="1:8" ht="14.1" customHeight="1">
      <c r="A28" s="341" t="s">
        <v>685</v>
      </c>
      <c r="B28" s="342">
        <v>50</v>
      </c>
      <c r="C28" s="183" t="s">
        <v>198</v>
      </c>
      <c r="D28" s="334"/>
      <c r="E28" s="334">
        <f t="shared" si="0"/>
        <v>0</v>
      </c>
      <c r="F28" s="333">
        <f t="shared" si="1"/>
        <v>0</v>
      </c>
      <c r="G28" s="641"/>
      <c r="H28" s="643"/>
    </row>
    <row r="29" spans="1:8" ht="14.1" customHeight="1">
      <c r="A29" s="341" t="s">
        <v>684</v>
      </c>
      <c r="B29" s="342">
        <v>30</v>
      </c>
      <c r="C29" s="183" t="s">
        <v>198</v>
      </c>
      <c r="D29" s="334"/>
      <c r="E29" s="334">
        <f t="shared" si="0"/>
        <v>0</v>
      </c>
      <c r="F29" s="333">
        <f t="shared" si="1"/>
        <v>0</v>
      </c>
      <c r="G29" s="641"/>
      <c r="H29" s="643"/>
    </row>
    <row r="30" spans="1:8" ht="14.1" customHeight="1">
      <c r="A30" s="341" t="s">
        <v>683</v>
      </c>
      <c r="B30" s="342">
        <v>165</v>
      </c>
      <c r="C30" s="183" t="s">
        <v>198</v>
      </c>
      <c r="D30" s="334"/>
      <c r="E30" s="334">
        <f t="shared" si="0"/>
        <v>0</v>
      </c>
      <c r="F30" s="333">
        <f t="shared" si="1"/>
        <v>0</v>
      </c>
      <c r="G30" s="641"/>
      <c r="H30" s="643"/>
    </row>
    <row r="31" spans="1:8" ht="14.1" customHeight="1">
      <c r="A31" s="341" t="s">
        <v>682</v>
      </c>
      <c r="B31" s="342">
        <v>17</v>
      </c>
      <c r="C31" s="183" t="s">
        <v>198</v>
      </c>
      <c r="D31" s="334"/>
      <c r="E31" s="334">
        <f t="shared" si="0"/>
        <v>0</v>
      </c>
      <c r="F31" s="333">
        <f t="shared" si="1"/>
        <v>0</v>
      </c>
      <c r="G31" s="641"/>
      <c r="H31" s="643"/>
    </row>
    <row r="32" spans="1:8" ht="14.1" customHeight="1">
      <c r="A32" s="341" t="s">
        <v>681</v>
      </c>
      <c r="B32" s="342">
        <v>140</v>
      </c>
      <c r="C32" s="183" t="s">
        <v>198</v>
      </c>
      <c r="D32" s="334"/>
      <c r="E32" s="334">
        <f t="shared" si="0"/>
        <v>0</v>
      </c>
      <c r="F32" s="333">
        <f t="shared" si="1"/>
        <v>0</v>
      </c>
      <c r="G32" s="641"/>
      <c r="H32" s="643"/>
    </row>
    <row r="33" spans="1:8" ht="14.1" customHeight="1">
      <c r="A33" s="341" t="s">
        <v>680</v>
      </c>
      <c r="B33" s="342">
        <v>110</v>
      </c>
      <c r="C33" s="183" t="s">
        <v>198</v>
      </c>
      <c r="D33" s="334"/>
      <c r="E33" s="334">
        <f t="shared" si="0"/>
        <v>0</v>
      </c>
      <c r="F33" s="333">
        <f t="shared" si="1"/>
        <v>0</v>
      </c>
      <c r="G33" s="641"/>
      <c r="H33" s="643"/>
    </row>
    <row r="34" spans="1:8" ht="14.1" customHeight="1">
      <c r="A34" s="341" t="s">
        <v>679</v>
      </c>
      <c r="B34" s="342">
        <v>60</v>
      </c>
      <c r="C34" s="183" t="s">
        <v>198</v>
      </c>
      <c r="D34" s="334"/>
      <c r="E34" s="334">
        <f t="shared" si="0"/>
        <v>0</v>
      </c>
      <c r="F34" s="333">
        <f t="shared" si="1"/>
        <v>0</v>
      </c>
      <c r="G34" s="641"/>
      <c r="H34" s="643"/>
    </row>
    <row r="35" spans="1:8" ht="14.1" customHeight="1">
      <c r="A35" s="341" t="s">
        <v>678</v>
      </c>
      <c r="B35" s="349">
        <v>440</v>
      </c>
      <c r="C35" s="183" t="s">
        <v>198</v>
      </c>
      <c r="D35" s="334"/>
      <c r="E35" s="334">
        <f t="shared" si="0"/>
        <v>0</v>
      </c>
      <c r="F35" s="333">
        <f t="shared" si="1"/>
        <v>0</v>
      </c>
      <c r="G35" s="641"/>
      <c r="H35" s="643"/>
    </row>
    <row r="36" spans="1:8" ht="14.1" customHeight="1">
      <c r="A36" s="341" t="s">
        <v>677</v>
      </c>
      <c r="B36" s="349">
        <v>60</v>
      </c>
      <c r="C36" s="183" t="s">
        <v>198</v>
      </c>
      <c r="D36" s="334"/>
      <c r="E36" s="334">
        <f t="shared" si="0"/>
        <v>0</v>
      </c>
      <c r="F36" s="333">
        <f t="shared" si="1"/>
        <v>0</v>
      </c>
      <c r="G36" s="641"/>
      <c r="H36" s="643"/>
    </row>
    <row r="37" spans="1:8" ht="14.1" customHeight="1">
      <c r="A37" s="341" t="s">
        <v>676</v>
      </c>
      <c r="B37" s="349">
        <v>0</v>
      </c>
      <c r="C37" s="183" t="s">
        <v>198</v>
      </c>
      <c r="D37" s="334"/>
      <c r="E37" s="334">
        <f t="shared" si="0"/>
        <v>0</v>
      </c>
      <c r="F37" s="333">
        <f t="shared" si="1"/>
        <v>0</v>
      </c>
      <c r="G37" s="641"/>
      <c r="H37" s="643"/>
    </row>
    <row r="38" spans="1:8" ht="14.1" customHeight="1">
      <c r="A38" s="341" t="s">
        <v>675</v>
      </c>
      <c r="B38" s="342">
        <v>3</v>
      </c>
      <c r="C38" s="183" t="s">
        <v>198</v>
      </c>
      <c r="D38" s="334"/>
      <c r="E38" s="334">
        <f t="shared" si="0"/>
        <v>0</v>
      </c>
      <c r="F38" s="333">
        <f t="shared" si="1"/>
        <v>0</v>
      </c>
      <c r="G38" s="641"/>
      <c r="H38" s="643"/>
    </row>
    <row r="39" spans="1:8" ht="14.1" customHeight="1">
      <c r="A39" s="341" t="s">
        <v>674</v>
      </c>
      <c r="B39" s="342">
        <v>8</v>
      </c>
      <c r="C39" s="183" t="s">
        <v>198</v>
      </c>
      <c r="D39" s="334"/>
      <c r="E39" s="334">
        <f t="shared" si="0"/>
        <v>0</v>
      </c>
      <c r="F39" s="333">
        <f t="shared" si="1"/>
        <v>0</v>
      </c>
      <c r="G39" s="641"/>
      <c r="H39" s="643"/>
    </row>
    <row r="40" spans="1:8" ht="14.1" customHeight="1">
      <c r="A40" s="341" t="s">
        <v>673</v>
      </c>
      <c r="B40" s="342">
        <v>122</v>
      </c>
      <c r="C40" s="183" t="s">
        <v>198</v>
      </c>
      <c r="D40" s="334"/>
      <c r="E40" s="334">
        <f t="shared" si="0"/>
        <v>0</v>
      </c>
      <c r="F40" s="333">
        <f t="shared" si="1"/>
        <v>0</v>
      </c>
      <c r="G40" s="641"/>
      <c r="H40" s="643"/>
    </row>
    <row r="41" spans="1:8" ht="14.1" customHeight="1">
      <c r="A41" s="341" t="s">
        <v>672</v>
      </c>
      <c r="B41" s="342">
        <v>2</v>
      </c>
      <c r="C41" s="183" t="s">
        <v>198</v>
      </c>
      <c r="D41" s="334"/>
      <c r="E41" s="334">
        <f t="shared" si="0"/>
        <v>0</v>
      </c>
      <c r="F41" s="333">
        <f t="shared" si="1"/>
        <v>0</v>
      </c>
      <c r="G41" s="641"/>
      <c r="H41" s="643"/>
    </row>
    <row r="42" spans="1:8" ht="14.1" customHeight="1">
      <c r="A42" s="341" t="s">
        <v>671</v>
      </c>
      <c r="B42" s="342">
        <v>460</v>
      </c>
      <c r="C42" s="183" t="s">
        <v>198</v>
      </c>
      <c r="D42" s="334"/>
      <c r="E42" s="334">
        <f t="shared" si="0"/>
        <v>0</v>
      </c>
      <c r="F42" s="333">
        <f t="shared" si="1"/>
        <v>0</v>
      </c>
      <c r="G42" s="641"/>
      <c r="H42" s="643"/>
    </row>
    <row r="43" spans="1:8" ht="14.1" customHeight="1">
      <c r="A43" s="341" t="s">
        <v>670</v>
      </c>
      <c r="B43" s="342">
        <v>57</v>
      </c>
      <c r="C43" s="183" t="s">
        <v>198</v>
      </c>
      <c r="D43" s="334"/>
      <c r="E43" s="334">
        <f t="shared" si="0"/>
        <v>0</v>
      </c>
      <c r="F43" s="333">
        <f t="shared" si="1"/>
        <v>0</v>
      </c>
      <c r="G43" s="641"/>
      <c r="H43" s="643"/>
    </row>
    <row r="44" spans="1:8" ht="14.1" customHeight="1">
      <c r="A44" s="341" t="s">
        <v>734</v>
      </c>
      <c r="B44" s="342">
        <v>41</v>
      </c>
      <c r="C44" s="183" t="s">
        <v>198</v>
      </c>
      <c r="D44" s="334"/>
      <c r="E44" s="334">
        <f t="shared" ref="E44" si="4">D44*1.095</f>
        <v>0</v>
      </c>
      <c r="F44" s="333">
        <f t="shared" ref="F44" si="5">E44*B44</f>
        <v>0</v>
      </c>
      <c r="G44" s="641"/>
      <c r="H44" s="643"/>
    </row>
    <row r="45" spans="1:8" ht="14.1" customHeight="1">
      <c r="A45" s="341" t="s">
        <v>669</v>
      </c>
      <c r="B45" s="342">
        <v>12</v>
      </c>
      <c r="C45" s="183" t="s">
        <v>198</v>
      </c>
      <c r="D45" s="334"/>
      <c r="E45" s="334">
        <f t="shared" si="0"/>
        <v>0</v>
      </c>
      <c r="F45" s="333">
        <f t="shared" si="1"/>
        <v>0</v>
      </c>
      <c r="G45" s="641"/>
      <c r="H45" s="643"/>
    </row>
    <row r="46" spans="1:8" ht="14.1" customHeight="1">
      <c r="A46" s="341" t="s">
        <v>668</v>
      </c>
      <c r="B46" s="342">
        <v>30</v>
      </c>
      <c r="C46" s="183" t="s">
        <v>198</v>
      </c>
      <c r="D46" s="334"/>
      <c r="E46" s="334">
        <f t="shared" si="0"/>
        <v>0</v>
      </c>
      <c r="F46" s="333">
        <f t="shared" si="1"/>
        <v>0</v>
      </c>
      <c r="G46" s="641"/>
      <c r="H46" s="643"/>
    </row>
    <row r="47" spans="1:8" ht="14.1" customHeight="1">
      <c r="A47" s="341" t="s">
        <v>667</v>
      </c>
      <c r="B47" s="342">
        <v>1</v>
      </c>
      <c r="C47" s="183" t="s">
        <v>198</v>
      </c>
      <c r="D47" s="334"/>
      <c r="E47" s="334">
        <f t="shared" si="0"/>
        <v>0</v>
      </c>
      <c r="F47" s="333">
        <f t="shared" si="1"/>
        <v>0</v>
      </c>
      <c r="G47" s="641"/>
      <c r="H47" s="643"/>
    </row>
    <row r="48" spans="1:8" ht="14.1" customHeight="1">
      <c r="A48" s="341" t="s">
        <v>735</v>
      </c>
      <c r="B48" s="342">
        <v>2</v>
      </c>
      <c r="C48" s="183" t="s">
        <v>198</v>
      </c>
      <c r="D48" s="334"/>
      <c r="E48" s="334">
        <f t="shared" ref="E48" si="6">D48*1.095</f>
        <v>0</v>
      </c>
      <c r="F48" s="333">
        <f t="shared" ref="F48" si="7">E48*B48</f>
        <v>0</v>
      </c>
      <c r="G48" s="641"/>
      <c r="H48" s="643"/>
    </row>
    <row r="49" spans="1:8" ht="14.1" customHeight="1">
      <c r="A49" s="341" t="s">
        <v>737</v>
      </c>
      <c r="B49" s="342">
        <v>1</v>
      </c>
      <c r="C49" s="183" t="s">
        <v>198</v>
      </c>
      <c r="D49" s="334"/>
      <c r="E49" s="334">
        <f t="shared" ref="E49" si="8">D49*1.095</f>
        <v>0</v>
      </c>
      <c r="F49" s="333">
        <f t="shared" ref="F49" si="9">E49*B49</f>
        <v>0</v>
      </c>
      <c r="G49" s="641"/>
      <c r="H49" s="643"/>
    </row>
    <row r="50" spans="1:8" ht="14.1" customHeight="1">
      <c r="A50" s="341" t="s">
        <v>736</v>
      </c>
      <c r="B50" s="342">
        <v>1</v>
      </c>
      <c r="C50" s="183" t="s">
        <v>198</v>
      </c>
      <c r="D50" s="334"/>
      <c r="E50" s="334">
        <f t="shared" ref="E50" si="10">D50*1.095</f>
        <v>0</v>
      </c>
      <c r="F50" s="333">
        <f t="shared" ref="F50" si="11">E50*B50</f>
        <v>0</v>
      </c>
      <c r="G50" s="641"/>
      <c r="H50" s="643"/>
    </row>
    <row r="51" spans="1:8" ht="14.1" customHeight="1">
      <c r="A51" s="341" t="s">
        <v>666</v>
      </c>
      <c r="B51" s="342">
        <v>30</v>
      </c>
      <c r="C51" s="183" t="s">
        <v>198</v>
      </c>
      <c r="D51" s="334"/>
      <c r="E51" s="334">
        <f t="shared" si="0"/>
        <v>0</v>
      </c>
      <c r="F51" s="333">
        <f t="shared" si="1"/>
        <v>0</v>
      </c>
      <c r="G51" s="641"/>
      <c r="H51" s="643"/>
    </row>
    <row r="52" spans="1:8" ht="14.1" customHeight="1">
      <c r="A52" s="341" t="s">
        <v>665</v>
      </c>
      <c r="B52" s="349">
        <v>105</v>
      </c>
      <c r="C52" s="183" t="s">
        <v>198</v>
      </c>
      <c r="D52" s="334"/>
      <c r="E52" s="334">
        <f t="shared" si="0"/>
        <v>0</v>
      </c>
      <c r="F52" s="333">
        <f t="shared" si="1"/>
        <v>0</v>
      </c>
      <c r="G52" s="641"/>
      <c r="H52" s="643"/>
    </row>
    <row r="53" spans="1:8" ht="14.1" customHeight="1">
      <c r="A53" s="341" t="s">
        <v>664</v>
      </c>
      <c r="B53" s="349">
        <v>41</v>
      </c>
      <c r="C53" s="183" t="s">
        <v>198</v>
      </c>
      <c r="D53" s="334"/>
      <c r="E53" s="334">
        <f t="shared" si="0"/>
        <v>0</v>
      </c>
      <c r="F53" s="333">
        <f t="shared" si="1"/>
        <v>0</v>
      </c>
      <c r="G53" s="641"/>
      <c r="H53" s="643"/>
    </row>
    <row r="54" spans="1:8" ht="14.1" customHeight="1">
      <c r="A54" s="341" t="s">
        <v>663</v>
      </c>
      <c r="B54" s="342">
        <v>22</v>
      </c>
      <c r="C54" s="183" t="s">
        <v>198</v>
      </c>
      <c r="D54" s="334"/>
      <c r="E54" s="334">
        <f t="shared" si="0"/>
        <v>0</v>
      </c>
      <c r="F54" s="333">
        <f t="shared" si="1"/>
        <v>0</v>
      </c>
      <c r="G54" s="641"/>
      <c r="H54" s="643"/>
    </row>
    <row r="55" spans="1:8" ht="14.1" customHeight="1">
      <c r="A55" s="341" t="s">
        <v>662</v>
      </c>
      <c r="B55" s="342">
        <v>38</v>
      </c>
      <c r="C55" s="183" t="s">
        <v>198</v>
      </c>
      <c r="D55" s="334"/>
      <c r="E55" s="334">
        <f t="shared" si="0"/>
        <v>0</v>
      </c>
      <c r="F55" s="333">
        <f t="shared" si="1"/>
        <v>0</v>
      </c>
      <c r="G55" s="641"/>
      <c r="H55" s="643"/>
    </row>
    <row r="56" spans="1:8" ht="14.1" customHeight="1">
      <c r="A56" s="341" t="s">
        <v>661</v>
      </c>
      <c r="B56" s="342">
        <v>31</v>
      </c>
      <c r="C56" s="183" t="s">
        <v>198</v>
      </c>
      <c r="D56" s="334"/>
      <c r="E56" s="334">
        <f t="shared" si="0"/>
        <v>0</v>
      </c>
      <c r="F56" s="333">
        <f t="shared" si="1"/>
        <v>0</v>
      </c>
      <c r="G56" s="641"/>
      <c r="H56" s="643"/>
    </row>
    <row r="57" spans="1:8" ht="14.1" customHeight="1">
      <c r="A57" s="341" t="s">
        <v>733</v>
      </c>
      <c r="B57" s="342">
        <v>13</v>
      </c>
      <c r="C57" s="183" t="s">
        <v>198</v>
      </c>
      <c r="D57" s="334"/>
      <c r="E57" s="334">
        <f t="shared" ref="E57" si="12">D57*1.095</f>
        <v>0</v>
      </c>
      <c r="F57" s="333">
        <f t="shared" ref="F57" si="13">E57*B57</f>
        <v>0</v>
      </c>
      <c r="G57" s="641"/>
      <c r="H57" s="643"/>
    </row>
    <row r="58" spans="1:8" ht="14.1" customHeight="1">
      <c r="A58" s="341" t="s">
        <v>660</v>
      </c>
      <c r="B58" s="342">
        <v>40</v>
      </c>
      <c r="C58" s="183" t="s">
        <v>198</v>
      </c>
      <c r="D58" s="334"/>
      <c r="E58" s="334">
        <f t="shared" ref="E58:E91" si="14">D58*1.095</f>
        <v>0</v>
      </c>
      <c r="F58" s="333">
        <f t="shared" ref="F58:F91" si="15">E58*B58</f>
        <v>0</v>
      </c>
      <c r="G58" s="641"/>
      <c r="H58" s="643"/>
    </row>
    <row r="59" spans="1:8" ht="14.1" customHeight="1">
      <c r="A59" s="341" t="s">
        <v>659</v>
      </c>
      <c r="B59" s="342">
        <v>180</v>
      </c>
      <c r="C59" s="183" t="s">
        <v>198</v>
      </c>
      <c r="D59" s="334"/>
      <c r="E59" s="334">
        <f t="shared" si="14"/>
        <v>0</v>
      </c>
      <c r="F59" s="333">
        <f t="shared" si="15"/>
        <v>0</v>
      </c>
      <c r="G59" s="641"/>
      <c r="H59" s="643"/>
    </row>
    <row r="60" spans="1:8" ht="14.1" customHeight="1">
      <c r="A60" s="341" t="s">
        <v>658</v>
      </c>
      <c r="B60" s="342">
        <v>100</v>
      </c>
      <c r="C60" s="183" t="s">
        <v>198</v>
      </c>
      <c r="D60" s="334"/>
      <c r="E60" s="334">
        <f t="shared" si="14"/>
        <v>0</v>
      </c>
      <c r="F60" s="333">
        <f t="shared" si="15"/>
        <v>0</v>
      </c>
      <c r="G60" s="641"/>
      <c r="H60" s="643"/>
    </row>
    <row r="61" spans="1:8" ht="14.1" customHeight="1">
      <c r="A61" s="341" t="s">
        <v>657</v>
      </c>
      <c r="B61" s="342">
        <v>1</v>
      </c>
      <c r="C61" s="183" t="s">
        <v>198</v>
      </c>
      <c r="D61" s="334"/>
      <c r="E61" s="334">
        <f t="shared" si="14"/>
        <v>0</v>
      </c>
      <c r="F61" s="333">
        <f t="shared" si="15"/>
        <v>0</v>
      </c>
      <c r="G61" s="641"/>
      <c r="H61" s="643"/>
    </row>
    <row r="62" spans="1:8" ht="14.1" customHeight="1">
      <c r="A62" s="341" t="s">
        <v>656</v>
      </c>
      <c r="B62" s="349">
        <v>52</v>
      </c>
      <c r="C62" s="183" t="s">
        <v>198</v>
      </c>
      <c r="D62" s="334"/>
      <c r="E62" s="334">
        <f t="shared" si="14"/>
        <v>0</v>
      </c>
      <c r="F62" s="333">
        <f t="shared" si="15"/>
        <v>0</v>
      </c>
      <c r="G62" s="641"/>
      <c r="H62" s="643"/>
    </row>
    <row r="63" spans="1:8" s="347" customFormat="1" ht="14.1" customHeight="1">
      <c r="A63" s="341" t="s">
        <v>655</v>
      </c>
      <c r="B63" s="346">
        <v>150</v>
      </c>
      <c r="C63" s="345" t="s">
        <v>198</v>
      </c>
      <c r="D63" s="348"/>
      <c r="E63" s="334">
        <f t="shared" si="14"/>
        <v>0</v>
      </c>
      <c r="F63" s="333">
        <f t="shared" si="15"/>
        <v>0</v>
      </c>
      <c r="G63" s="686"/>
      <c r="H63" s="688"/>
    </row>
    <row r="64" spans="1:8" s="347" customFormat="1" ht="14.1" customHeight="1">
      <c r="A64" s="341" t="s">
        <v>654</v>
      </c>
      <c r="B64" s="346">
        <v>280</v>
      </c>
      <c r="C64" s="345" t="s">
        <v>198</v>
      </c>
      <c r="D64" s="348"/>
      <c r="E64" s="334">
        <f t="shared" si="14"/>
        <v>0</v>
      </c>
      <c r="F64" s="333">
        <f t="shared" si="15"/>
        <v>0</v>
      </c>
      <c r="G64" s="686"/>
      <c r="H64" s="688"/>
    </row>
    <row r="65" spans="1:8" s="347" customFormat="1" ht="14.1" customHeight="1">
      <c r="A65" s="341" t="s">
        <v>653</v>
      </c>
      <c r="B65" s="346">
        <v>10</v>
      </c>
      <c r="C65" s="345" t="s">
        <v>198</v>
      </c>
      <c r="D65" s="348"/>
      <c r="E65" s="334">
        <f t="shared" si="14"/>
        <v>0</v>
      </c>
      <c r="F65" s="333">
        <f t="shared" si="15"/>
        <v>0</v>
      </c>
      <c r="G65" s="686"/>
      <c r="H65" s="688"/>
    </row>
    <row r="66" spans="1:8" s="347" customFormat="1" ht="14.1" customHeight="1">
      <c r="A66" s="341" t="s">
        <v>1301</v>
      </c>
      <c r="B66" s="344">
        <v>100</v>
      </c>
      <c r="C66" s="345" t="s">
        <v>198</v>
      </c>
      <c r="D66" s="348"/>
      <c r="E66" s="334">
        <f t="shared" si="14"/>
        <v>0</v>
      </c>
      <c r="F66" s="333">
        <f t="shared" si="15"/>
        <v>0</v>
      </c>
      <c r="G66" s="686"/>
      <c r="H66" s="688"/>
    </row>
    <row r="67" spans="1:8" s="347" customFormat="1" ht="14.1" customHeight="1">
      <c r="A67" s="341" t="s">
        <v>652</v>
      </c>
      <c r="B67" s="344">
        <v>260</v>
      </c>
      <c r="C67" s="345" t="s">
        <v>198</v>
      </c>
      <c r="D67" s="348"/>
      <c r="E67" s="334">
        <f t="shared" si="14"/>
        <v>0</v>
      </c>
      <c r="F67" s="333">
        <f t="shared" si="15"/>
        <v>0</v>
      </c>
      <c r="G67" s="686"/>
      <c r="H67" s="688"/>
    </row>
    <row r="68" spans="1:8" s="347" customFormat="1" ht="14.1" customHeight="1">
      <c r="A68" s="341" t="s">
        <v>651</v>
      </c>
      <c r="B68" s="344">
        <v>90</v>
      </c>
      <c r="C68" s="345" t="s">
        <v>198</v>
      </c>
      <c r="D68" s="348"/>
      <c r="E68" s="334">
        <f t="shared" si="14"/>
        <v>0</v>
      </c>
      <c r="F68" s="333">
        <f t="shared" si="15"/>
        <v>0</v>
      </c>
      <c r="G68" s="686"/>
      <c r="H68" s="688"/>
    </row>
    <row r="69" spans="1:8" s="347" customFormat="1" ht="14.1" customHeight="1">
      <c r="A69" s="341" t="s">
        <v>650</v>
      </c>
      <c r="B69" s="344">
        <v>50</v>
      </c>
      <c r="C69" s="345" t="s">
        <v>198</v>
      </c>
      <c r="D69" s="348"/>
      <c r="E69" s="334">
        <f t="shared" si="14"/>
        <v>0</v>
      </c>
      <c r="F69" s="333">
        <f t="shared" si="15"/>
        <v>0</v>
      </c>
      <c r="G69" s="686"/>
      <c r="H69" s="688"/>
    </row>
    <row r="70" spans="1:8" ht="14.1" customHeight="1">
      <c r="A70" s="341" t="s">
        <v>649</v>
      </c>
      <c r="B70" s="346">
        <v>5</v>
      </c>
      <c r="C70" s="345" t="s">
        <v>198</v>
      </c>
      <c r="D70" s="334"/>
      <c r="E70" s="334">
        <f t="shared" si="14"/>
        <v>0</v>
      </c>
      <c r="F70" s="333">
        <f t="shared" si="15"/>
        <v>0</v>
      </c>
      <c r="G70" s="641"/>
      <c r="H70" s="643"/>
    </row>
    <row r="71" spans="1:8" ht="14.1" customHeight="1">
      <c r="A71" s="341" t="s">
        <v>648</v>
      </c>
      <c r="B71" s="342">
        <v>130</v>
      </c>
      <c r="C71" s="183" t="s">
        <v>198</v>
      </c>
      <c r="D71" s="334"/>
      <c r="E71" s="334">
        <f t="shared" si="14"/>
        <v>0</v>
      </c>
      <c r="F71" s="333">
        <f t="shared" si="15"/>
        <v>0</v>
      </c>
      <c r="G71" s="641"/>
      <c r="H71" s="643"/>
    </row>
    <row r="72" spans="1:8" ht="14.1" customHeight="1">
      <c r="A72" s="341" t="s">
        <v>647</v>
      </c>
      <c r="B72" s="344">
        <v>0</v>
      </c>
      <c r="C72" s="183" t="s">
        <v>198</v>
      </c>
      <c r="D72" s="334"/>
      <c r="E72" s="334">
        <f t="shared" si="14"/>
        <v>0</v>
      </c>
      <c r="F72" s="333">
        <f t="shared" si="15"/>
        <v>0</v>
      </c>
      <c r="G72" s="641"/>
      <c r="H72" s="643"/>
    </row>
    <row r="73" spans="1:8" ht="14.1" customHeight="1">
      <c r="A73" s="341" t="s">
        <v>646</v>
      </c>
      <c r="B73" s="344">
        <v>0</v>
      </c>
      <c r="C73" s="183" t="s">
        <v>198</v>
      </c>
      <c r="D73" s="334"/>
      <c r="E73" s="334">
        <f t="shared" si="14"/>
        <v>0</v>
      </c>
      <c r="F73" s="333">
        <f t="shared" si="15"/>
        <v>0</v>
      </c>
      <c r="G73" s="641"/>
      <c r="H73" s="643"/>
    </row>
    <row r="74" spans="1:8" ht="14.1" customHeight="1">
      <c r="A74" s="341" t="s">
        <v>645</v>
      </c>
      <c r="B74" s="344">
        <v>14</v>
      </c>
      <c r="C74" s="183" t="s">
        <v>198</v>
      </c>
      <c r="D74" s="334"/>
      <c r="E74" s="334">
        <f t="shared" si="14"/>
        <v>0</v>
      </c>
      <c r="F74" s="333">
        <f t="shared" si="15"/>
        <v>0</v>
      </c>
      <c r="G74" s="641"/>
      <c r="H74" s="643"/>
    </row>
    <row r="75" spans="1:8" ht="14.1" customHeight="1">
      <c r="A75" s="341" t="s">
        <v>644</v>
      </c>
      <c r="B75" s="342">
        <v>4</v>
      </c>
      <c r="C75" s="183" t="s">
        <v>198</v>
      </c>
      <c r="D75" s="334"/>
      <c r="E75" s="334">
        <f t="shared" si="14"/>
        <v>0</v>
      </c>
      <c r="F75" s="333">
        <f t="shared" si="15"/>
        <v>0</v>
      </c>
      <c r="G75" s="641"/>
      <c r="H75" s="643"/>
    </row>
    <row r="76" spans="1:8" ht="17.25" customHeight="1">
      <c r="A76" s="341" t="s">
        <v>643</v>
      </c>
      <c r="B76" s="342">
        <v>22</v>
      </c>
      <c r="C76" s="183" t="s">
        <v>198</v>
      </c>
      <c r="D76" s="334"/>
      <c r="E76" s="334">
        <f t="shared" si="14"/>
        <v>0</v>
      </c>
      <c r="F76" s="333">
        <f t="shared" si="15"/>
        <v>0</v>
      </c>
      <c r="G76" s="641"/>
      <c r="H76" s="643"/>
    </row>
    <row r="77" spans="1:8" ht="24.75" customHeight="1">
      <c r="A77" s="341" t="s">
        <v>642</v>
      </c>
      <c r="B77" s="342">
        <v>620</v>
      </c>
      <c r="C77" s="183" t="s">
        <v>198</v>
      </c>
      <c r="D77" s="334"/>
      <c r="E77" s="334">
        <f t="shared" si="14"/>
        <v>0</v>
      </c>
      <c r="F77" s="333">
        <f t="shared" si="15"/>
        <v>0</v>
      </c>
      <c r="G77" s="641"/>
      <c r="H77" s="643"/>
    </row>
    <row r="78" spans="1:8" ht="24.75" customHeight="1">
      <c r="A78" s="341" t="s">
        <v>641</v>
      </c>
      <c r="B78" s="342">
        <v>183</v>
      </c>
      <c r="C78" s="183" t="s">
        <v>198</v>
      </c>
      <c r="D78" s="334"/>
      <c r="E78" s="334">
        <f t="shared" si="14"/>
        <v>0</v>
      </c>
      <c r="F78" s="333">
        <f t="shared" si="15"/>
        <v>0</v>
      </c>
      <c r="G78" s="641"/>
      <c r="H78" s="643"/>
    </row>
    <row r="79" spans="1:8" ht="24.75" customHeight="1">
      <c r="A79" s="341" t="s">
        <v>731</v>
      </c>
      <c r="B79" s="342">
        <v>6</v>
      </c>
      <c r="C79" s="183" t="s">
        <v>198</v>
      </c>
      <c r="D79" s="334"/>
      <c r="E79" s="334">
        <f t="shared" ref="E79" si="16">D79*1.095</f>
        <v>0</v>
      </c>
      <c r="F79" s="333">
        <f t="shared" ref="F79" si="17">E79*B79</f>
        <v>0</v>
      </c>
      <c r="G79" s="641"/>
      <c r="H79" s="643"/>
    </row>
    <row r="80" spans="1:8" ht="31.5" customHeight="1">
      <c r="A80" s="341" t="s">
        <v>640</v>
      </c>
      <c r="B80" s="342">
        <v>440</v>
      </c>
      <c r="C80" s="183" t="s">
        <v>198</v>
      </c>
      <c r="D80" s="334"/>
      <c r="E80" s="334">
        <f t="shared" si="14"/>
        <v>0</v>
      </c>
      <c r="F80" s="333">
        <f t="shared" si="15"/>
        <v>0</v>
      </c>
      <c r="G80" s="641"/>
      <c r="H80" s="643"/>
    </row>
    <row r="81" spans="1:8" ht="23.25" customHeight="1">
      <c r="A81" s="341" t="s">
        <v>639</v>
      </c>
      <c r="B81" s="342">
        <v>20</v>
      </c>
      <c r="C81" s="183" t="s">
        <v>198</v>
      </c>
      <c r="D81" s="334"/>
      <c r="E81" s="334">
        <f t="shared" si="14"/>
        <v>0</v>
      </c>
      <c r="F81" s="333">
        <f t="shared" si="15"/>
        <v>0</v>
      </c>
      <c r="G81" s="641"/>
      <c r="H81" s="643"/>
    </row>
    <row r="82" spans="1:8" ht="27.75" customHeight="1">
      <c r="A82" s="341" t="s">
        <v>638</v>
      </c>
      <c r="B82" s="342">
        <v>47</v>
      </c>
      <c r="C82" s="183" t="s">
        <v>198</v>
      </c>
      <c r="D82" s="334"/>
      <c r="E82" s="334">
        <f t="shared" si="14"/>
        <v>0</v>
      </c>
      <c r="F82" s="333">
        <f t="shared" si="15"/>
        <v>0</v>
      </c>
      <c r="G82" s="641"/>
      <c r="H82" s="643"/>
    </row>
    <row r="83" spans="1:8" ht="27" customHeight="1">
      <c r="A83" s="341" t="s">
        <v>637</v>
      </c>
      <c r="B83" s="342">
        <v>40</v>
      </c>
      <c r="C83" s="183" t="s">
        <v>198</v>
      </c>
      <c r="D83" s="334"/>
      <c r="E83" s="334">
        <f t="shared" si="14"/>
        <v>0</v>
      </c>
      <c r="F83" s="333">
        <f t="shared" si="15"/>
        <v>0</v>
      </c>
      <c r="G83" s="641"/>
      <c r="H83" s="643"/>
    </row>
    <row r="84" spans="1:8" ht="24.75" customHeight="1">
      <c r="A84" s="341" t="s">
        <v>636</v>
      </c>
      <c r="B84" s="342">
        <v>490</v>
      </c>
      <c r="C84" s="183" t="s">
        <v>198</v>
      </c>
      <c r="D84" s="334"/>
      <c r="E84" s="334">
        <f t="shared" si="14"/>
        <v>0</v>
      </c>
      <c r="F84" s="333">
        <f t="shared" si="15"/>
        <v>0</v>
      </c>
      <c r="G84" s="641"/>
      <c r="H84" s="643"/>
    </row>
    <row r="85" spans="1:8" ht="24.75" customHeight="1">
      <c r="A85" s="341" t="s">
        <v>635</v>
      </c>
      <c r="B85" s="342">
        <v>350</v>
      </c>
      <c r="C85" s="183" t="s">
        <v>198</v>
      </c>
      <c r="D85" s="334"/>
      <c r="E85" s="334">
        <f t="shared" si="14"/>
        <v>0</v>
      </c>
      <c r="F85" s="333">
        <f t="shared" si="15"/>
        <v>0</v>
      </c>
      <c r="G85" s="641"/>
      <c r="H85" s="643"/>
    </row>
    <row r="86" spans="1:8" ht="24.75" customHeight="1">
      <c r="A86" s="341" t="s">
        <v>634</v>
      </c>
      <c r="B86" s="342">
        <v>142</v>
      </c>
      <c r="C86" s="183" t="s">
        <v>198</v>
      </c>
      <c r="D86" s="334"/>
      <c r="E86" s="334">
        <f t="shared" si="14"/>
        <v>0</v>
      </c>
      <c r="F86" s="333">
        <f t="shared" si="15"/>
        <v>0</v>
      </c>
      <c r="G86" s="641"/>
      <c r="H86" s="643"/>
    </row>
    <row r="87" spans="1:8" ht="24.75" customHeight="1">
      <c r="A87" s="341" t="s">
        <v>633</v>
      </c>
      <c r="B87" s="342">
        <v>330</v>
      </c>
      <c r="C87" s="183" t="s">
        <v>198</v>
      </c>
      <c r="D87" s="334"/>
      <c r="E87" s="334">
        <f t="shared" si="14"/>
        <v>0</v>
      </c>
      <c r="F87" s="333">
        <f t="shared" si="15"/>
        <v>0</v>
      </c>
      <c r="G87" s="641"/>
      <c r="H87" s="643"/>
    </row>
    <row r="88" spans="1:8" ht="24.75" customHeight="1">
      <c r="A88" s="341" t="s">
        <v>632</v>
      </c>
      <c r="B88" s="342">
        <v>770</v>
      </c>
      <c r="C88" s="183" t="s">
        <v>198</v>
      </c>
      <c r="D88" s="334"/>
      <c r="E88" s="334">
        <f t="shared" si="14"/>
        <v>0</v>
      </c>
      <c r="F88" s="333">
        <f t="shared" si="15"/>
        <v>0</v>
      </c>
      <c r="G88" s="641"/>
      <c r="H88" s="643"/>
    </row>
    <row r="89" spans="1:8" ht="24.75" customHeight="1">
      <c r="A89" s="341" t="s">
        <v>732</v>
      </c>
      <c r="B89" s="342">
        <v>10</v>
      </c>
      <c r="C89" s="183" t="s">
        <v>198</v>
      </c>
      <c r="D89" s="334"/>
      <c r="E89" s="334">
        <f t="shared" ref="E89" si="18">D89*1.095</f>
        <v>0</v>
      </c>
      <c r="F89" s="333">
        <f t="shared" ref="F89" si="19">E89*B89</f>
        <v>0</v>
      </c>
      <c r="G89" s="641"/>
      <c r="H89" s="643"/>
    </row>
    <row r="90" spans="1:8" ht="33.75" customHeight="1">
      <c r="A90" s="341" t="s">
        <v>631</v>
      </c>
      <c r="B90" s="342">
        <v>0</v>
      </c>
      <c r="C90" s="183" t="s">
        <v>198</v>
      </c>
      <c r="D90" s="334"/>
      <c r="E90" s="334">
        <f t="shared" si="14"/>
        <v>0</v>
      </c>
      <c r="F90" s="333">
        <f t="shared" si="15"/>
        <v>0</v>
      </c>
      <c r="G90" s="641"/>
      <c r="H90" s="643"/>
    </row>
    <row r="91" spans="1:8" s="343" customFormat="1" ht="29.25" customHeight="1">
      <c r="A91" s="341" t="s">
        <v>630</v>
      </c>
      <c r="B91" s="342">
        <v>0</v>
      </c>
      <c r="C91" s="183" t="s">
        <v>198</v>
      </c>
      <c r="D91" s="334"/>
      <c r="E91" s="334">
        <f t="shared" si="14"/>
        <v>0</v>
      </c>
      <c r="F91" s="333">
        <f t="shared" si="15"/>
        <v>0</v>
      </c>
      <c r="G91" s="641"/>
      <c r="H91" s="689"/>
    </row>
    <row r="92" spans="1:8" ht="26.25" customHeight="1">
      <c r="A92" s="341" t="s">
        <v>629</v>
      </c>
      <c r="B92" s="342">
        <v>0</v>
      </c>
      <c r="C92" s="183" t="s">
        <v>198</v>
      </c>
      <c r="D92" s="334"/>
      <c r="E92" s="334">
        <f t="shared" ref="E92:E123" si="20">D92*1.095</f>
        <v>0</v>
      </c>
      <c r="F92" s="333">
        <f t="shared" ref="F92:F123" si="21">E92*B92</f>
        <v>0</v>
      </c>
      <c r="G92" s="641"/>
      <c r="H92" s="643"/>
    </row>
    <row r="93" spans="1:8" ht="36.75" customHeight="1">
      <c r="A93" s="341" t="s">
        <v>973</v>
      </c>
      <c r="B93" s="342">
        <v>0</v>
      </c>
      <c r="C93" s="183" t="s">
        <v>198</v>
      </c>
      <c r="D93" s="334"/>
      <c r="E93" s="334">
        <f t="shared" si="20"/>
        <v>0</v>
      </c>
      <c r="F93" s="333">
        <f t="shared" si="21"/>
        <v>0</v>
      </c>
      <c r="G93" s="641"/>
      <c r="H93" s="643"/>
    </row>
    <row r="94" spans="1:8" ht="32.25" customHeight="1">
      <c r="A94" s="341" t="s">
        <v>628</v>
      </c>
      <c r="B94" s="342">
        <v>0</v>
      </c>
      <c r="C94" s="183" t="s">
        <v>198</v>
      </c>
      <c r="D94" s="334"/>
      <c r="E94" s="334">
        <f t="shared" si="20"/>
        <v>0</v>
      </c>
      <c r="F94" s="333">
        <f t="shared" si="21"/>
        <v>0</v>
      </c>
      <c r="G94" s="641"/>
      <c r="H94" s="643"/>
    </row>
    <row r="95" spans="1:8" ht="32.25" customHeight="1">
      <c r="A95" s="341" t="s">
        <v>627</v>
      </c>
      <c r="B95" s="342">
        <v>0</v>
      </c>
      <c r="C95" s="183" t="s">
        <v>198</v>
      </c>
      <c r="D95" s="334"/>
      <c r="E95" s="334">
        <f t="shared" si="20"/>
        <v>0</v>
      </c>
      <c r="F95" s="333">
        <f t="shared" si="21"/>
        <v>0</v>
      </c>
      <c r="G95" s="641"/>
      <c r="H95" s="643"/>
    </row>
    <row r="96" spans="1:8" ht="32.25" customHeight="1">
      <c r="A96" s="341" t="s">
        <v>626</v>
      </c>
      <c r="B96" s="342">
        <v>50</v>
      </c>
      <c r="C96" s="183" t="s">
        <v>198</v>
      </c>
      <c r="D96" s="334"/>
      <c r="E96" s="334">
        <f t="shared" si="20"/>
        <v>0</v>
      </c>
      <c r="F96" s="333">
        <f t="shared" si="21"/>
        <v>0</v>
      </c>
      <c r="G96" s="641"/>
      <c r="H96" s="643"/>
    </row>
    <row r="97" spans="1:8" ht="32.25" customHeight="1">
      <c r="A97" s="341" t="s">
        <v>625</v>
      </c>
      <c r="B97" s="342">
        <v>90</v>
      </c>
      <c r="C97" s="183" t="s">
        <v>198</v>
      </c>
      <c r="D97" s="334"/>
      <c r="E97" s="334">
        <f t="shared" si="20"/>
        <v>0</v>
      </c>
      <c r="F97" s="333">
        <f t="shared" si="21"/>
        <v>0</v>
      </c>
      <c r="G97" s="641"/>
      <c r="H97" s="643"/>
    </row>
    <row r="98" spans="1:8" ht="32.25" customHeight="1">
      <c r="A98" s="341" t="s">
        <v>624</v>
      </c>
      <c r="B98" s="342">
        <v>92</v>
      </c>
      <c r="C98" s="183" t="s">
        <v>198</v>
      </c>
      <c r="D98" s="334"/>
      <c r="E98" s="334">
        <f t="shared" si="20"/>
        <v>0</v>
      </c>
      <c r="F98" s="333">
        <f t="shared" si="21"/>
        <v>0</v>
      </c>
      <c r="G98" s="641"/>
      <c r="H98" s="643"/>
    </row>
    <row r="99" spans="1:8" ht="36" customHeight="1">
      <c r="A99" s="341" t="s">
        <v>623</v>
      </c>
      <c r="B99" s="342">
        <v>0</v>
      </c>
      <c r="C99" s="183" t="s">
        <v>198</v>
      </c>
      <c r="D99" s="334"/>
      <c r="E99" s="334">
        <f t="shared" si="20"/>
        <v>0</v>
      </c>
      <c r="F99" s="333">
        <f t="shared" si="21"/>
        <v>0</v>
      </c>
      <c r="G99" s="641"/>
      <c r="H99" s="643"/>
    </row>
    <row r="100" spans="1:8" ht="47.25" customHeight="1">
      <c r="A100" s="341" t="s">
        <v>622</v>
      </c>
      <c r="B100" s="342">
        <v>5</v>
      </c>
      <c r="C100" s="183" t="s">
        <v>198</v>
      </c>
      <c r="D100" s="334"/>
      <c r="E100" s="334">
        <f t="shared" si="20"/>
        <v>0</v>
      </c>
      <c r="F100" s="333">
        <f t="shared" si="21"/>
        <v>0</v>
      </c>
      <c r="G100" s="641"/>
      <c r="H100" s="643"/>
    </row>
    <row r="101" spans="1:8" ht="39.75" customHeight="1">
      <c r="A101" s="341" t="s">
        <v>621</v>
      </c>
      <c r="B101" s="342">
        <v>0</v>
      </c>
      <c r="C101" s="183" t="s">
        <v>198</v>
      </c>
      <c r="D101" s="334"/>
      <c r="E101" s="334">
        <f t="shared" si="20"/>
        <v>0</v>
      </c>
      <c r="F101" s="333">
        <f t="shared" si="21"/>
        <v>0</v>
      </c>
      <c r="G101" s="641"/>
      <c r="H101" s="643"/>
    </row>
    <row r="102" spans="1:8" ht="36" customHeight="1">
      <c r="A102" s="341" t="s">
        <v>620</v>
      </c>
      <c r="B102" s="342">
        <v>0</v>
      </c>
      <c r="C102" s="183" t="s">
        <v>198</v>
      </c>
      <c r="D102" s="334"/>
      <c r="E102" s="334">
        <f t="shared" si="20"/>
        <v>0</v>
      </c>
      <c r="F102" s="333">
        <f t="shared" si="21"/>
        <v>0</v>
      </c>
      <c r="G102" s="641"/>
      <c r="H102" s="643"/>
    </row>
    <row r="103" spans="1:8" ht="40.5" customHeight="1">
      <c r="A103" s="341" t="s">
        <v>619</v>
      </c>
      <c r="B103" s="342">
        <v>3</v>
      </c>
      <c r="C103" s="183" t="s">
        <v>198</v>
      </c>
      <c r="D103" s="334"/>
      <c r="E103" s="334">
        <f t="shared" si="20"/>
        <v>0</v>
      </c>
      <c r="F103" s="333">
        <f t="shared" si="21"/>
        <v>0</v>
      </c>
      <c r="G103" s="641"/>
      <c r="H103" s="643"/>
    </row>
    <row r="104" spans="1:8" ht="14.1" customHeight="1">
      <c r="A104" s="341" t="s">
        <v>1299</v>
      </c>
      <c r="B104" s="342">
        <v>5</v>
      </c>
      <c r="C104" s="345" t="s">
        <v>198</v>
      </c>
      <c r="D104" s="334"/>
      <c r="E104" s="334">
        <f t="shared" si="20"/>
        <v>0</v>
      </c>
      <c r="F104" s="333">
        <f t="shared" si="21"/>
        <v>0</v>
      </c>
      <c r="G104" s="641"/>
      <c r="H104" s="643"/>
    </row>
    <row r="105" spans="1:8" ht="35.25" customHeight="1">
      <c r="A105" s="341" t="s">
        <v>618</v>
      </c>
      <c r="B105" s="342">
        <v>11</v>
      </c>
      <c r="C105" s="183" t="s">
        <v>198</v>
      </c>
      <c r="D105" s="334"/>
      <c r="E105" s="334">
        <f t="shared" si="20"/>
        <v>0</v>
      </c>
      <c r="F105" s="333">
        <f t="shared" si="21"/>
        <v>0</v>
      </c>
      <c r="G105" s="641"/>
      <c r="H105" s="643"/>
    </row>
    <row r="106" spans="1:8" ht="14.1" customHeight="1">
      <c r="A106" s="341" t="s">
        <v>1300</v>
      </c>
      <c r="B106" s="342">
        <v>7</v>
      </c>
      <c r="C106" s="345" t="s">
        <v>198</v>
      </c>
      <c r="D106" s="334"/>
      <c r="E106" s="334">
        <f t="shared" si="20"/>
        <v>0</v>
      </c>
      <c r="F106" s="333">
        <f t="shared" si="21"/>
        <v>0</v>
      </c>
      <c r="G106" s="641"/>
      <c r="H106" s="643"/>
    </row>
    <row r="107" spans="1:8" ht="48" customHeight="1">
      <c r="A107" s="341" t="s">
        <v>617</v>
      </c>
      <c r="B107" s="342">
        <v>2</v>
      </c>
      <c r="C107" s="183" t="s">
        <v>198</v>
      </c>
      <c r="D107" s="334"/>
      <c r="E107" s="334">
        <f t="shared" si="20"/>
        <v>0</v>
      </c>
      <c r="F107" s="333">
        <f t="shared" si="21"/>
        <v>0</v>
      </c>
      <c r="G107" s="641"/>
      <c r="H107" s="643"/>
    </row>
    <row r="108" spans="1:8" ht="60.75" customHeight="1">
      <c r="A108" s="341" t="s">
        <v>616</v>
      </c>
      <c r="B108" s="342">
        <v>4</v>
      </c>
      <c r="C108" s="183" t="s">
        <v>198</v>
      </c>
      <c r="D108" s="334"/>
      <c r="E108" s="334">
        <f t="shared" si="20"/>
        <v>0</v>
      </c>
      <c r="F108" s="333">
        <f t="shared" si="21"/>
        <v>0</v>
      </c>
      <c r="G108" s="641"/>
      <c r="H108" s="643"/>
    </row>
    <row r="109" spans="1:8" ht="54" customHeight="1">
      <c r="A109" s="341" t="s">
        <v>615</v>
      </c>
      <c r="B109" s="342">
        <v>18</v>
      </c>
      <c r="C109" s="183" t="s">
        <v>198</v>
      </c>
      <c r="D109" s="334"/>
      <c r="E109" s="334">
        <f t="shared" si="20"/>
        <v>0</v>
      </c>
      <c r="F109" s="333">
        <f t="shared" si="21"/>
        <v>0</v>
      </c>
      <c r="G109" s="641"/>
      <c r="H109" s="643"/>
    </row>
    <row r="110" spans="1:8" ht="44.25" customHeight="1">
      <c r="A110" s="341" t="s">
        <v>614</v>
      </c>
      <c r="B110" s="342">
        <v>3</v>
      </c>
      <c r="C110" s="183" t="s">
        <v>198</v>
      </c>
      <c r="D110" s="334"/>
      <c r="E110" s="334">
        <f t="shared" si="20"/>
        <v>0</v>
      </c>
      <c r="F110" s="333">
        <f t="shared" si="21"/>
        <v>0</v>
      </c>
      <c r="G110" s="641"/>
      <c r="H110" s="643"/>
    </row>
    <row r="111" spans="1:8" ht="50.25" customHeight="1">
      <c r="A111" s="341" t="s">
        <v>613</v>
      </c>
      <c r="B111" s="342">
        <v>10</v>
      </c>
      <c r="C111" s="183" t="s">
        <v>198</v>
      </c>
      <c r="D111" s="334"/>
      <c r="E111" s="334">
        <f t="shared" si="20"/>
        <v>0</v>
      </c>
      <c r="F111" s="333">
        <f t="shared" si="21"/>
        <v>0</v>
      </c>
      <c r="G111" s="641"/>
      <c r="H111" s="643"/>
    </row>
    <row r="112" spans="1:8" ht="32.25" customHeight="1">
      <c r="A112" s="341" t="s">
        <v>612</v>
      </c>
      <c r="B112" s="342">
        <v>4</v>
      </c>
      <c r="C112" s="183" t="s">
        <v>198</v>
      </c>
      <c r="D112" s="334"/>
      <c r="E112" s="334">
        <f t="shared" si="20"/>
        <v>0</v>
      </c>
      <c r="F112" s="333">
        <f t="shared" si="21"/>
        <v>0</v>
      </c>
      <c r="G112" s="641"/>
      <c r="H112" s="643"/>
    </row>
    <row r="113" spans="1:8" ht="42" customHeight="1">
      <c r="A113" s="341" t="s">
        <v>611</v>
      </c>
      <c r="B113" s="340">
        <v>9</v>
      </c>
      <c r="C113" s="183" t="s">
        <v>198</v>
      </c>
      <c r="D113" s="334"/>
      <c r="E113" s="334">
        <f t="shared" si="20"/>
        <v>0</v>
      </c>
      <c r="F113" s="333">
        <f t="shared" si="21"/>
        <v>0</v>
      </c>
      <c r="G113" s="641"/>
      <c r="H113" s="643"/>
    </row>
    <row r="114" spans="1:8" ht="13.5" customHeight="1">
      <c r="A114" s="339" t="s">
        <v>1298</v>
      </c>
      <c r="B114" s="338">
        <v>2</v>
      </c>
      <c r="C114" s="337" t="s">
        <v>198</v>
      </c>
      <c r="D114" s="335"/>
      <c r="E114" s="334">
        <f t="shared" si="20"/>
        <v>0</v>
      </c>
      <c r="F114" s="333">
        <f t="shared" si="21"/>
        <v>0</v>
      </c>
      <c r="G114" s="687"/>
      <c r="H114" s="643"/>
    </row>
    <row r="115" spans="1:8" ht="15.75" customHeight="1">
      <c r="A115" s="339" t="s">
        <v>1297</v>
      </c>
      <c r="B115" s="338">
        <v>2</v>
      </c>
      <c r="C115" s="337" t="s">
        <v>198</v>
      </c>
      <c r="D115" s="335"/>
      <c r="E115" s="334">
        <f t="shared" si="20"/>
        <v>0</v>
      </c>
      <c r="F115" s="333">
        <f t="shared" si="21"/>
        <v>0</v>
      </c>
      <c r="G115" s="687"/>
      <c r="H115" s="643"/>
    </row>
    <row r="116" spans="1:8" ht="15.75" customHeight="1">
      <c r="A116" s="508" t="s">
        <v>610</v>
      </c>
      <c r="B116" s="510">
        <v>4</v>
      </c>
      <c r="C116" s="345" t="s">
        <v>198</v>
      </c>
      <c r="D116" s="335"/>
      <c r="E116" s="334">
        <f t="shared" si="20"/>
        <v>0</v>
      </c>
      <c r="F116" s="333">
        <f t="shared" si="21"/>
        <v>0</v>
      </c>
      <c r="G116" s="687"/>
      <c r="H116" s="643"/>
    </row>
    <row r="117" spans="1:8" ht="15.75" customHeight="1">
      <c r="A117" s="508" t="s">
        <v>1177</v>
      </c>
      <c r="B117" s="510">
        <v>2</v>
      </c>
      <c r="C117" s="337" t="s">
        <v>198</v>
      </c>
      <c r="D117" s="335"/>
      <c r="E117" s="334">
        <f t="shared" ref="E117" si="22">D117*1.095</f>
        <v>0</v>
      </c>
      <c r="F117" s="333">
        <f t="shared" ref="F117" si="23">E117*B117</f>
        <v>0</v>
      </c>
      <c r="G117" s="687"/>
      <c r="H117" s="643"/>
    </row>
    <row r="118" spans="1:8" ht="15.75" customHeight="1">
      <c r="A118" s="508" t="s">
        <v>1176</v>
      </c>
      <c r="B118" s="510">
        <v>2</v>
      </c>
      <c r="C118" s="337" t="s">
        <v>198</v>
      </c>
      <c r="D118" s="335"/>
      <c r="E118" s="334">
        <f t="shared" ref="E118" si="24">D118*1.095</f>
        <v>0</v>
      </c>
      <c r="F118" s="333">
        <f t="shared" ref="F118" si="25">E118*B118</f>
        <v>0</v>
      </c>
      <c r="G118" s="687"/>
      <c r="H118" s="643"/>
    </row>
    <row r="119" spans="1:8" ht="15.75" customHeight="1">
      <c r="A119" s="508" t="s">
        <v>609</v>
      </c>
      <c r="B119" s="510">
        <v>148</v>
      </c>
      <c r="C119" s="345" t="s">
        <v>198</v>
      </c>
      <c r="D119" s="335"/>
      <c r="E119" s="334">
        <f t="shared" si="20"/>
        <v>0</v>
      </c>
      <c r="F119" s="333">
        <f t="shared" si="21"/>
        <v>0</v>
      </c>
      <c r="G119" s="687"/>
      <c r="H119" s="643"/>
    </row>
    <row r="120" spans="1:8" ht="12.75" customHeight="1">
      <c r="A120" s="507" t="s">
        <v>608</v>
      </c>
      <c r="B120" s="336">
        <v>20</v>
      </c>
      <c r="C120" s="189" t="s">
        <v>198</v>
      </c>
      <c r="D120" s="335"/>
      <c r="E120" s="334">
        <f t="shared" si="20"/>
        <v>0</v>
      </c>
      <c r="F120" s="333">
        <f t="shared" si="21"/>
        <v>0</v>
      </c>
      <c r="G120" s="687"/>
      <c r="H120" s="643"/>
    </row>
    <row r="121" spans="1:8" ht="12.75" customHeight="1">
      <c r="A121" s="507" t="s">
        <v>607</v>
      </c>
      <c r="B121" s="336">
        <v>335</v>
      </c>
      <c r="C121" s="189" t="s">
        <v>198</v>
      </c>
      <c r="D121" s="335"/>
      <c r="E121" s="334">
        <f t="shared" si="20"/>
        <v>0</v>
      </c>
      <c r="F121" s="333">
        <f t="shared" si="21"/>
        <v>0</v>
      </c>
      <c r="G121" s="687"/>
      <c r="H121" s="643"/>
    </row>
    <row r="122" spans="1:8" ht="12.75" customHeight="1">
      <c r="A122" s="507" t="s">
        <v>972</v>
      </c>
      <c r="B122" s="336">
        <v>40</v>
      </c>
      <c r="C122" s="189" t="s">
        <v>198</v>
      </c>
      <c r="D122" s="335"/>
      <c r="E122" s="334">
        <f t="shared" ref="E122" si="26">D122*1.095</f>
        <v>0</v>
      </c>
      <c r="F122" s="333">
        <f t="shared" ref="F122" si="27">E122*B122</f>
        <v>0</v>
      </c>
      <c r="G122" s="687"/>
      <c r="H122" s="643"/>
    </row>
    <row r="123" spans="1:8" ht="30" customHeight="1" thickBot="1">
      <c r="A123" s="507" t="s">
        <v>606</v>
      </c>
      <c r="B123" s="336">
        <v>20</v>
      </c>
      <c r="C123" s="189" t="s">
        <v>198</v>
      </c>
      <c r="D123" s="335"/>
      <c r="E123" s="334">
        <f t="shared" si="20"/>
        <v>0</v>
      </c>
      <c r="F123" s="333">
        <f t="shared" si="21"/>
        <v>0</v>
      </c>
      <c r="G123" s="687"/>
      <c r="H123" s="643"/>
    </row>
    <row r="124" spans="1:8" s="314" customFormat="1" ht="17.100000000000001" customHeight="1" thickBot="1">
      <c r="A124" s="332" t="s">
        <v>201</v>
      </c>
      <c r="B124" s="330"/>
      <c r="C124" s="331"/>
      <c r="D124" s="330"/>
      <c r="E124" s="329"/>
      <c r="F124" s="218">
        <f>SUM(F20:F123)</f>
        <v>0</v>
      </c>
      <c r="G124" s="642"/>
      <c r="H124" s="690"/>
    </row>
    <row r="125" spans="1:8" s="314" customFormat="1" ht="12.75" customHeight="1">
      <c r="A125" s="315"/>
      <c r="B125" s="315"/>
      <c r="C125" s="328"/>
      <c r="D125" s="315"/>
      <c r="E125" s="315"/>
      <c r="F125" s="315"/>
      <c r="G125" s="315"/>
    </row>
    <row r="126" spans="1:8" s="314" customFormat="1" ht="12.75" customHeight="1" thickBot="1">
      <c r="A126" s="3"/>
      <c r="B126" s="23"/>
      <c r="C126" s="178"/>
      <c r="D126" s="3"/>
      <c r="E126" s="3"/>
      <c r="F126" s="3"/>
      <c r="G126" s="3"/>
    </row>
    <row r="127" spans="1:8" s="314" customFormat="1" ht="15.75" customHeight="1" thickBot="1">
      <c r="A127" s="819" t="s">
        <v>195</v>
      </c>
      <c r="B127" s="819"/>
      <c r="C127" s="819"/>
      <c r="D127" s="819"/>
      <c r="E127" s="817">
        <f>F124/1.095</f>
        <v>0</v>
      </c>
      <c r="F127" s="818"/>
      <c r="G127" s="143" t="s">
        <v>166</v>
      </c>
    </row>
    <row r="128" spans="1:8" s="314" customFormat="1" ht="13.5" customHeight="1" thickBot="1">
      <c r="A128" s="143"/>
      <c r="B128" s="143"/>
      <c r="C128" s="186"/>
      <c r="D128" s="145"/>
      <c r="E128" s="133"/>
      <c r="F128" s="135"/>
      <c r="G128" s="143"/>
    </row>
    <row r="129" spans="1:12" s="314" customFormat="1" ht="18.75" customHeight="1" thickBot="1">
      <c r="A129" s="824" t="s">
        <v>196</v>
      </c>
      <c r="B129" s="824"/>
      <c r="C129" s="824"/>
      <c r="D129" s="824"/>
      <c r="E129" s="815">
        <f>F124*1</f>
        <v>0</v>
      </c>
      <c r="F129" s="816"/>
      <c r="G129" s="143" t="s">
        <v>166</v>
      </c>
    </row>
    <row r="130" spans="1:12" s="314" customFormat="1" ht="13.5" customHeight="1">
      <c r="A130" s="10"/>
      <c r="B130" s="92"/>
      <c r="C130" s="178"/>
      <c r="D130" s="10"/>
      <c r="E130" s="10"/>
      <c r="F130" s="10"/>
      <c r="G130" s="10"/>
    </row>
    <row r="131" spans="1:12" s="314" customFormat="1" ht="13.5" customHeight="1">
      <c r="A131" s="315"/>
      <c r="B131" s="315"/>
      <c r="C131" s="328"/>
      <c r="D131" s="315"/>
      <c r="E131" s="315"/>
      <c r="F131" s="315"/>
      <c r="G131" s="315"/>
    </row>
    <row r="132" spans="1:12" s="314" customFormat="1" ht="15" customHeight="1">
      <c r="A132" s="318" t="s">
        <v>156</v>
      </c>
      <c r="B132" s="323"/>
      <c r="C132" s="322" t="s">
        <v>158</v>
      </c>
      <c r="D132" s="321"/>
      <c r="E132" s="320"/>
      <c r="F132" s="319" t="s">
        <v>605</v>
      </c>
      <c r="G132" s="318"/>
    </row>
    <row r="133" spans="1:12" s="314" customFormat="1" ht="15" customHeight="1">
      <c r="A133" s="318" t="s">
        <v>157</v>
      </c>
      <c r="B133" s="323"/>
      <c r="C133" s="322"/>
      <c r="D133" s="321"/>
      <c r="E133" s="320"/>
      <c r="F133" s="319"/>
      <c r="G133" s="318"/>
    </row>
    <row r="134" spans="1:12" s="314" customFormat="1" ht="12.75" customHeight="1">
      <c r="A134" s="318"/>
      <c r="B134" s="323"/>
      <c r="C134" s="322"/>
      <c r="D134" s="321"/>
      <c r="E134" s="320"/>
      <c r="F134" s="319"/>
      <c r="G134" s="318"/>
    </row>
    <row r="135" spans="1:12" s="314" customFormat="1" ht="28.5" customHeight="1">
      <c r="A135" s="866" t="s">
        <v>1329</v>
      </c>
      <c r="B135" s="866"/>
      <c r="C135" s="866"/>
      <c r="D135" s="866"/>
      <c r="E135" s="866"/>
      <c r="F135" s="866"/>
      <c r="G135" s="866"/>
      <c r="H135" s="866"/>
      <c r="I135" s="710"/>
      <c r="J135" s="710"/>
      <c r="K135" s="710"/>
      <c r="L135" s="710"/>
    </row>
    <row r="136" spans="1:12" s="314" customFormat="1" ht="12.75" customHeight="1">
      <c r="A136" s="726" t="s">
        <v>1346</v>
      </c>
      <c r="B136" s="727"/>
      <c r="C136" s="728"/>
      <c r="D136" s="728"/>
      <c r="E136" s="728"/>
      <c r="F136" s="728"/>
      <c r="G136" s="728"/>
      <c r="H136" s="729"/>
      <c r="I136" s="729"/>
      <c r="J136" s="730"/>
      <c r="K136" s="730"/>
    </row>
    <row r="137" spans="1:12" s="314" customFormat="1" ht="12.75" customHeight="1">
      <c r="A137" s="807" t="s">
        <v>1351</v>
      </c>
      <c r="B137" s="807"/>
      <c r="C137" s="807"/>
      <c r="D137" s="808" t="s">
        <v>1347</v>
      </c>
      <c r="E137" s="808"/>
      <c r="F137" s="808"/>
      <c r="G137" s="808"/>
      <c r="H137" s="808"/>
      <c r="I137" s="808"/>
      <c r="J137" s="808"/>
      <c r="K137" s="808"/>
    </row>
    <row r="138" spans="1:12" s="314" customFormat="1" ht="12.75" customHeight="1">
      <c r="A138" s="809" t="s">
        <v>1352</v>
      </c>
      <c r="B138" s="809"/>
      <c r="C138" s="809"/>
      <c r="D138" s="807" t="s">
        <v>1348</v>
      </c>
      <c r="E138" s="807"/>
      <c r="F138" s="807"/>
      <c r="G138" s="807"/>
      <c r="H138" s="807"/>
      <c r="I138" s="807"/>
      <c r="J138" s="807"/>
      <c r="K138" s="807"/>
    </row>
    <row r="139" spans="1:12" s="314" customFormat="1" ht="10.5" customHeight="1">
      <c r="A139" s="809" t="s">
        <v>1353</v>
      </c>
      <c r="B139" s="809"/>
      <c r="C139" s="809"/>
      <c r="D139" s="810" t="s">
        <v>1350</v>
      </c>
      <c r="E139" s="811"/>
      <c r="F139" s="811"/>
      <c r="G139" s="811"/>
      <c r="H139" s="811"/>
      <c r="I139" s="811"/>
      <c r="J139" s="811"/>
      <c r="K139" s="812"/>
    </row>
    <row r="140" spans="1:12" s="314" customFormat="1" ht="12.75" hidden="1" customHeight="1">
      <c r="A140" s="318"/>
      <c r="B140" s="323"/>
      <c r="C140" s="322"/>
      <c r="D140" s="321"/>
      <c r="E140" s="320"/>
      <c r="F140" s="319"/>
      <c r="G140" s="318"/>
    </row>
    <row r="141" spans="1:12" s="314" customFormat="1" ht="12.75" customHeight="1">
      <c r="A141" s="318"/>
      <c r="B141" s="323"/>
      <c r="C141" s="322"/>
      <c r="D141" s="321"/>
      <c r="E141" s="320"/>
      <c r="F141" s="319"/>
      <c r="G141" s="318"/>
    </row>
    <row r="142" spans="1:12" s="314" customFormat="1" ht="12.75" customHeight="1" thickBot="1">
      <c r="A142" s="318" t="s">
        <v>1363</v>
      </c>
      <c r="B142" s="323"/>
      <c r="C142" s="322"/>
      <c r="D142" s="321"/>
      <c r="E142" s="320"/>
      <c r="F142" s="319"/>
      <c r="G142" s="318"/>
    </row>
    <row r="143" spans="1:12" s="314" customFormat="1" ht="9.75" customHeight="1">
      <c r="A143" s="370"/>
      <c r="B143" s="369" t="s">
        <v>169</v>
      </c>
      <c r="C143" s="368" t="s">
        <v>168</v>
      </c>
      <c r="D143" s="367" t="s">
        <v>167</v>
      </c>
      <c r="E143" s="366" t="s">
        <v>171</v>
      </c>
      <c r="F143" s="365" t="s">
        <v>174</v>
      </c>
      <c r="G143" s="803" t="s">
        <v>1322</v>
      </c>
      <c r="H143" s="864" t="s">
        <v>1325</v>
      </c>
    </row>
    <row r="144" spans="1:12" s="314" customFormat="1" ht="12.75" customHeight="1">
      <c r="A144" s="364"/>
      <c r="B144" s="363" t="s">
        <v>162</v>
      </c>
      <c r="C144" s="362" t="s">
        <v>163</v>
      </c>
      <c r="D144" s="361" t="s">
        <v>164</v>
      </c>
      <c r="E144" s="360" t="s">
        <v>172</v>
      </c>
      <c r="F144" s="359" t="s">
        <v>175</v>
      </c>
      <c r="G144" s="804"/>
      <c r="H144" s="865"/>
    </row>
    <row r="145" spans="1:8" s="314" customFormat="1" ht="1.5" customHeight="1">
      <c r="A145" s="364"/>
      <c r="B145" s="363"/>
      <c r="C145" s="362"/>
      <c r="D145" s="361" t="s">
        <v>165</v>
      </c>
      <c r="E145" s="360" t="s">
        <v>173</v>
      </c>
      <c r="F145" s="359" t="s">
        <v>170</v>
      </c>
      <c r="G145" s="804"/>
      <c r="H145" s="865"/>
    </row>
    <row r="146" spans="1:8" s="314" customFormat="1" ht="19.5" customHeight="1">
      <c r="A146" s="358"/>
      <c r="B146" s="357"/>
      <c r="C146" s="181"/>
      <c r="D146" s="356" t="s">
        <v>166</v>
      </c>
      <c r="E146" s="355" t="s">
        <v>166</v>
      </c>
      <c r="F146" s="354" t="s">
        <v>166</v>
      </c>
      <c r="G146" s="685" t="s">
        <v>137</v>
      </c>
      <c r="H146" s="865"/>
    </row>
    <row r="147" spans="1:8" ht="15.75" thickBot="1">
      <c r="A147" s="353">
        <v>1</v>
      </c>
      <c r="B147" s="352">
        <v>2</v>
      </c>
      <c r="C147" s="182">
        <v>3</v>
      </c>
      <c r="D147" s="351">
        <v>4</v>
      </c>
      <c r="E147" s="351">
        <v>5</v>
      </c>
      <c r="F147" s="350" t="s">
        <v>176</v>
      </c>
      <c r="G147" s="640">
        <v>7</v>
      </c>
      <c r="H147" s="620">
        <v>8</v>
      </c>
    </row>
    <row r="148" spans="1:8">
      <c r="A148" s="733" t="s">
        <v>1364</v>
      </c>
      <c r="B148" s="734">
        <v>50</v>
      </c>
      <c r="C148" s="735" t="s">
        <v>177</v>
      </c>
      <c r="D148" s="736">
        <v>2.1</v>
      </c>
      <c r="E148" s="736">
        <v>2.2999999999999998</v>
      </c>
      <c r="F148" s="737">
        <f>E148*B148</f>
        <v>114.99999999999999</v>
      </c>
      <c r="G148" s="738" t="s">
        <v>1365</v>
      </c>
      <c r="H148" s="739"/>
    </row>
    <row r="149" spans="1:8">
      <c r="A149" s="740" t="s">
        <v>1366</v>
      </c>
      <c r="B149" s="741">
        <v>80</v>
      </c>
      <c r="C149" s="742" t="s">
        <v>198</v>
      </c>
      <c r="D149" s="743">
        <v>7.8</v>
      </c>
      <c r="E149" s="736">
        <v>8.5399999999999991</v>
      </c>
      <c r="F149" s="737">
        <f t="shared" ref="F149:F150" si="28">E149*B149</f>
        <v>683.19999999999993</v>
      </c>
      <c r="G149" s="744" t="s">
        <v>1367</v>
      </c>
      <c r="H149" s="745" t="s">
        <v>1368</v>
      </c>
    </row>
    <row r="150" spans="1:8">
      <c r="A150" s="740" t="s">
        <v>1369</v>
      </c>
      <c r="B150" s="742">
        <v>200</v>
      </c>
      <c r="C150" s="742" t="s">
        <v>200</v>
      </c>
      <c r="D150" s="743">
        <v>1.5</v>
      </c>
      <c r="E150" s="736">
        <v>1.64</v>
      </c>
      <c r="F150" s="737">
        <f t="shared" si="28"/>
        <v>328</v>
      </c>
      <c r="G150" s="746" t="s">
        <v>1370</v>
      </c>
      <c r="H150" s="745"/>
    </row>
  </sheetData>
  <sheetProtection selectLockedCells="1"/>
  <mergeCells count="21">
    <mergeCell ref="A13:G13"/>
    <mergeCell ref="G15:G17"/>
    <mergeCell ref="H15:H18"/>
    <mergeCell ref="A3:B3"/>
    <mergeCell ref="A5:B5"/>
    <mergeCell ref="A7:B7"/>
    <mergeCell ref="A8:B8"/>
    <mergeCell ref="A11:G11"/>
    <mergeCell ref="A135:H135"/>
    <mergeCell ref="A127:D127"/>
    <mergeCell ref="E127:F127"/>
    <mergeCell ref="A129:D129"/>
    <mergeCell ref="E129:F129"/>
    <mergeCell ref="A139:C139"/>
    <mergeCell ref="D139:K139"/>
    <mergeCell ref="G143:G145"/>
    <mergeCell ref="H143:H146"/>
    <mergeCell ref="A137:C137"/>
    <mergeCell ref="D137:K137"/>
    <mergeCell ref="A138:C138"/>
    <mergeCell ref="D138:K138"/>
  </mergeCells>
  <pageMargins left="0.39370078740157483" right="0.19685039370078741" top="0.39370078740157483" bottom="0.39370078740157483" header="0.19685039370078741" footer="0.19685039370078741"/>
  <pageSetup paperSize="9" scale="75" orientation="landscape" r:id="rId1"/>
  <headerFooter>
    <oddHeader xml:space="preserve">&amp;R&amp;"Times New Roman,Navadno"&amp;10
</oddHeader>
    <oddFooter>&amp;CStran &amp;P od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L45"/>
  <sheetViews>
    <sheetView view="pageLayout" zoomScaleNormal="100" workbookViewId="0">
      <selection activeCell="A13" sqref="A13:G13"/>
    </sheetView>
  </sheetViews>
  <sheetFormatPr defaultColWidth="9.140625" defaultRowHeight="15"/>
  <cols>
    <col min="1" max="1" width="41" style="313" customWidth="1"/>
    <col min="2" max="2" width="9.140625" style="312" customWidth="1"/>
    <col min="3" max="3" width="7.42578125" style="176" customWidth="1"/>
    <col min="4" max="4" width="11.140625" style="311" customWidth="1"/>
    <col min="5" max="5" width="9.140625" style="310" customWidth="1"/>
    <col min="6" max="6" width="13.42578125" style="176" customWidth="1"/>
    <col min="7" max="7" width="20.85546875" style="176" customWidth="1"/>
    <col min="8" max="8" width="20" style="176" bestFit="1" customWidth="1"/>
    <col min="9" max="16384" width="9.140625" style="176"/>
  </cols>
  <sheetData>
    <row r="1" spans="1:8">
      <c r="A1"/>
      <c r="B1"/>
      <c r="C1"/>
      <c r="D1"/>
      <c r="E1"/>
      <c r="F1"/>
      <c r="G1"/>
    </row>
    <row r="2" spans="1:8">
      <c r="A2" s="136" t="s">
        <v>190</v>
      </c>
      <c r="B2" s="137"/>
      <c r="C2"/>
      <c r="D2"/>
      <c r="E2"/>
      <c r="F2"/>
      <c r="G2"/>
    </row>
    <row r="3" spans="1:8">
      <c r="A3" s="826" t="s">
        <v>191</v>
      </c>
      <c r="B3" s="827"/>
      <c r="C3"/>
      <c r="D3"/>
      <c r="E3"/>
      <c r="F3"/>
      <c r="G3"/>
    </row>
    <row r="4" spans="1:8">
      <c r="A4" s="138"/>
      <c r="B4" s="139"/>
      <c r="C4"/>
      <c r="D4"/>
      <c r="E4"/>
      <c r="F4"/>
      <c r="G4"/>
    </row>
    <row r="5" spans="1:8">
      <c r="A5" s="826" t="s">
        <v>192</v>
      </c>
      <c r="B5" s="827"/>
      <c r="C5"/>
      <c r="D5"/>
      <c r="E5"/>
      <c r="F5"/>
      <c r="G5"/>
    </row>
    <row r="6" spans="1:8">
      <c r="A6" s="138"/>
      <c r="B6" s="139"/>
      <c r="C6"/>
      <c r="D6"/>
      <c r="E6"/>
      <c r="F6"/>
      <c r="G6"/>
    </row>
    <row r="7" spans="1:8">
      <c r="A7" s="826" t="s">
        <v>193</v>
      </c>
      <c r="B7" s="827"/>
      <c r="C7"/>
      <c r="D7"/>
      <c r="E7"/>
      <c r="F7"/>
      <c r="G7"/>
    </row>
    <row r="8" spans="1:8">
      <c r="A8" s="828" t="s">
        <v>194</v>
      </c>
      <c r="B8" s="829"/>
      <c r="C8"/>
      <c r="D8"/>
      <c r="E8"/>
      <c r="F8"/>
      <c r="G8"/>
    </row>
    <row r="9" spans="1:8">
      <c r="A9"/>
      <c r="B9"/>
      <c r="C9"/>
      <c r="D9"/>
      <c r="E9"/>
      <c r="F9"/>
      <c r="G9"/>
    </row>
    <row r="10" spans="1:8">
      <c r="A10"/>
      <c r="B10"/>
      <c r="C10"/>
      <c r="D10"/>
      <c r="E10"/>
      <c r="F10"/>
      <c r="G10"/>
    </row>
    <row r="11" spans="1:8" ht="18.75">
      <c r="A11" s="814" t="s">
        <v>160</v>
      </c>
      <c r="B11" s="814"/>
      <c r="C11" s="814"/>
      <c r="D11" s="814"/>
      <c r="E11" s="814"/>
      <c r="F11" s="814"/>
      <c r="G11" s="814"/>
    </row>
    <row r="12" spans="1:8" s="384" customFormat="1" ht="16.5" customHeight="1">
      <c r="A12" s="571"/>
      <c r="B12" s="571"/>
      <c r="C12" s="571"/>
      <c r="D12" s="571"/>
      <c r="E12" s="571"/>
      <c r="F12" s="571"/>
      <c r="G12" s="571"/>
    </row>
    <row r="13" spans="1:8" ht="19.5" customHeight="1">
      <c r="A13" s="814" t="s">
        <v>1417</v>
      </c>
      <c r="B13" s="814"/>
      <c r="C13" s="814"/>
      <c r="D13" s="814"/>
      <c r="E13" s="814"/>
      <c r="F13" s="814"/>
      <c r="G13" s="814"/>
    </row>
    <row r="14" spans="1:8" ht="15" customHeight="1" thickBot="1">
      <c r="A14" s="571"/>
      <c r="B14" s="571"/>
      <c r="C14" s="571"/>
      <c r="D14" s="571"/>
      <c r="E14" s="571"/>
      <c r="F14" s="571"/>
      <c r="G14" s="571"/>
    </row>
    <row r="15" spans="1:8" ht="14.1" customHeight="1">
      <c r="A15" s="383"/>
      <c r="B15" s="382" t="s">
        <v>169</v>
      </c>
      <c r="C15" s="179" t="s">
        <v>168</v>
      </c>
      <c r="D15" s="381" t="s">
        <v>167</v>
      </c>
      <c r="E15" s="380" t="s">
        <v>171</v>
      </c>
      <c r="F15" s="365" t="s">
        <v>174</v>
      </c>
      <c r="G15" s="911" t="s">
        <v>1322</v>
      </c>
      <c r="H15" s="883" t="s">
        <v>1325</v>
      </c>
    </row>
    <row r="16" spans="1:8" ht="14.1" customHeight="1">
      <c r="A16" s="379"/>
      <c r="B16" s="378" t="s">
        <v>162</v>
      </c>
      <c r="C16" s="180" t="s">
        <v>163</v>
      </c>
      <c r="D16" s="377" t="s">
        <v>164</v>
      </c>
      <c r="E16" s="376" t="s">
        <v>172</v>
      </c>
      <c r="F16" s="359" t="s">
        <v>175</v>
      </c>
      <c r="G16" s="912"/>
      <c r="H16" s="884"/>
    </row>
    <row r="17" spans="1:12" ht="14.1" customHeight="1">
      <c r="A17" s="379"/>
      <c r="B17" s="378"/>
      <c r="C17" s="180"/>
      <c r="D17" s="377" t="s">
        <v>165</v>
      </c>
      <c r="E17" s="376" t="s">
        <v>173</v>
      </c>
      <c r="F17" s="359" t="s">
        <v>170</v>
      </c>
      <c r="G17" s="912"/>
      <c r="H17" s="884"/>
    </row>
    <row r="18" spans="1:12" ht="14.1" customHeight="1">
      <c r="A18" s="358"/>
      <c r="B18" s="357"/>
      <c r="C18" s="181"/>
      <c r="D18" s="356" t="s">
        <v>166</v>
      </c>
      <c r="E18" s="355" t="s">
        <v>166</v>
      </c>
      <c r="F18" s="375" t="s">
        <v>166</v>
      </c>
      <c r="G18" s="913"/>
      <c r="H18" s="884"/>
    </row>
    <row r="19" spans="1:12" ht="17.100000000000001" customHeight="1" thickBot="1">
      <c r="A19" s="353">
        <v>1</v>
      </c>
      <c r="B19" s="352">
        <v>2</v>
      </c>
      <c r="C19" s="182">
        <v>3</v>
      </c>
      <c r="D19" s="351">
        <v>4</v>
      </c>
      <c r="E19" s="351">
        <v>5</v>
      </c>
      <c r="F19" s="350" t="s">
        <v>176</v>
      </c>
      <c r="G19" s="640">
        <v>7</v>
      </c>
      <c r="H19" s="644">
        <v>8</v>
      </c>
    </row>
    <row r="20" spans="1:12" ht="26.25" thickBot="1">
      <c r="A20" s="341" t="s">
        <v>693</v>
      </c>
      <c r="B20" s="183">
        <v>1300</v>
      </c>
      <c r="C20" s="183" t="s">
        <v>198</v>
      </c>
      <c r="D20" s="334"/>
      <c r="E20" s="334">
        <f>D20*1.095</f>
        <v>0</v>
      </c>
      <c r="F20" s="333">
        <f>E20*B20</f>
        <v>0</v>
      </c>
      <c r="G20" s="641"/>
      <c r="H20" s="643"/>
    </row>
    <row r="21" spans="1:12" ht="36.75" customHeight="1" thickBot="1">
      <c r="A21" s="374" t="s">
        <v>201</v>
      </c>
      <c r="B21" s="373"/>
      <c r="C21" s="331"/>
      <c r="D21" s="330"/>
      <c r="E21" s="329"/>
      <c r="F21" s="372">
        <f>SUM(F20:F20)</f>
        <v>0</v>
      </c>
      <c r="G21" s="642"/>
      <c r="H21" s="643"/>
    </row>
    <row r="22" spans="1:12" ht="15.75" thickBot="1">
      <c r="A22" s="315"/>
      <c r="B22" s="371"/>
      <c r="C22" s="328"/>
      <c r="D22" s="315"/>
      <c r="E22" s="315"/>
      <c r="F22" s="315"/>
      <c r="G22" s="315"/>
    </row>
    <row r="23" spans="1:12" ht="19.5" thickBot="1">
      <c r="A23" s="819" t="s">
        <v>195</v>
      </c>
      <c r="B23" s="819"/>
      <c r="C23" s="819"/>
      <c r="D23" s="819"/>
      <c r="E23" s="817">
        <f>F21/1.095</f>
        <v>0</v>
      </c>
      <c r="F23" s="818"/>
      <c r="G23" s="143" t="s">
        <v>166</v>
      </c>
    </row>
    <row r="24" spans="1:12" ht="16.5" thickBot="1">
      <c r="A24" s="143"/>
      <c r="B24" s="143"/>
      <c r="C24" s="186"/>
      <c r="D24" s="145"/>
      <c r="E24" s="133"/>
      <c r="F24" s="135"/>
      <c r="G24" s="143"/>
    </row>
    <row r="25" spans="1:12" ht="19.5" thickBot="1">
      <c r="A25" s="824" t="s">
        <v>196</v>
      </c>
      <c r="B25" s="824"/>
      <c r="C25" s="824"/>
      <c r="D25" s="824"/>
      <c r="E25" s="815">
        <f>F21*1</f>
        <v>0</v>
      </c>
      <c r="F25" s="816"/>
      <c r="G25" s="143" t="s">
        <v>166</v>
      </c>
    </row>
    <row r="26" spans="1:12" ht="15.75">
      <c r="A26" s="318" t="s">
        <v>156</v>
      </c>
      <c r="B26" s="323"/>
      <c r="C26" s="322" t="s">
        <v>158</v>
      </c>
      <c r="D26" s="321"/>
      <c r="E26" s="320"/>
      <c r="F26" s="319" t="s">
        <v>605</v>
      </c>
      <c r="G26" s="318"/>
    </row>
    <row r="27" spans="1:12" ht="15.75">
      <c r="A27" s="318" t="s">
        <v>157</v>
      </c>
      <c r="B27" s="323"/>
      <c r="C27" s="322"/>
      <c r="D27" s="321"/>
      <c r="E27" s="320"/>
      <c r="F27" s="319"/>
      <c r="G27" s="318"/>
    </row>
    <row r="28" spans="1:12" ht="15.75">
      <c r="A28" s="318"/>
      <c r="B28" s="323"/>
      <c r="C28" s="322"/>
      <c r="D28" s="321"/>
      <c r="E28" s="320"/>
      <c r="F28" s="319"/>
      <c r="G28" s="318"/>
    </row>
    <row r="29" spans="1:12" ht="26.25" customHeight="1">
      <c r="A29" s="840" t="s">
        <v>1329</v>
      </c>
      <c r="B29" s="840"/>
      <c r="C29" s="840"/>
      <c r="D29" s="840"/>
      <c r="E29" s="840"/>
      <c r="F29" s="840"/>
      <c r="G29" s="840"/>
      <c r="H29" s="840"/>
      <c r="I29" s="710"/>
      <c r="J29" s="710"/>
      <c r="K29" s="710"/>
      <c r="L29" s="710"/>
    </row>
    <row r="31" spans="1:12" ht="15.75">
      <c r="A31" s="726" t="s">
        <v>1346</v>
      </c>
      <c r="B31" s="727"/>
      <c r="C31" s="728"/>
      <c r="D31" s="728"/>
      <c r="E31" s="728"/>
      <c r="F31" s="728"/>
      <c r="G31" s="728"/>
      <c r="H31" s="729"/>
      <c r="I31" s="729"/>
      <c r="J31" s="730"/>
      <c r="K31" s="730"/>
    </row>
    <row r="32" spans="1:12">
      <c r="A32" s="807" t="s">
        <v>1351</v>
      </c>
      <c r="B32" s="807"/>
      <c r="C32" s="807"/>
      <c r="D32" s="808" t="s">
        <v>1347</v>
      </c>
      <c r="E32" s="808"/>
      <c r="F32" s="808"/>
      <c r="G32" s="808"/>
      <c r="H32" s="808"/>
      <c r="I32" s="808"/>
      <c r="J32" s="808"/>
      <c r="K32" s="808"/>
    </row>
    <row r="33" spans="1:11">
      <c r="A33" s="809" t="s">
        <v>1352</v>
      </c>
      <c r="B33" s="809"/>
      <c r="C33" s="809"/>
      <c r="D33" s="807" t="s">
        <v>1348</v>
      </c>
      <c r="E33" s="807"/>
      <c r="F33" s="807"/>
      <c r="G33" s="807"/>
      <c r="H33" s="807"/>
      <c r="I33" s="807"/>
      <c r="J33" s="807"/>
      <c r="K33" s="807"/>
    </row>
    <row r="34" spans="1:11">
      <c r="A34" s="809" t="s">
        <v>1353</v>
      </c>
      <c r="B34" s="809"/>
      <c r="C34" s="809"/>
      <c r="D34" s="810" t="s">
        <v>1350</v>
      </c>
      <c r="E34" s="811"/>
      <c r="F34" s="811"/>
      <c r="G34" s="811"/>
      <c r="H34" s="811"/>
      <c r="I34" s="811"/>
      <c r="J34" s="811"/>
      <c r="K34" s="812"/>
    </row>
    <row r="36" spans="1:11" ht="15.75" thickBot="1">
      <c r="A36" s="313" t="s">
        <v>1363</v>
      </c>
    </row>
    <row r="37" spans="1:11" ht="28.5">
      <c r="A37" s="383"/>
      <c r="B37" s="382" t="s">
        <v>169</v>
      </c>
      <c r="C37" s="179" t="s">
        <v>168</v>
      </c>
      <c r="D37" s="381" t="s">
        <v>167</v>
      </c>
      <c r="E37" s="380" t="s">
        <v>171</v>
      </c>
      <c r="F37" s="365" t="s">
        <v>174</v>
      </c>
      <c r="G37" s="911" t="s">
        <v>1322</v>
      </c>
      <c r="H37" s="883" t="s">
        <v>1325</v>
      </c>
    </row>
    <row r="38" spans="1:11" ht="30">
      <c r="A38" s="379"/>
      <c r="B38" s="378" t="s">
        <v>162</v>
      </c>
      <c r="C38" s="180" t="s">
        <v>163</v>
      </c>
      <c r="D38" s="377" t="s">
        <v>164</v>
      </c>
      <c r="E38" s="376" t="s">
        <v>172</v>
      </c>
      <c r="F38" s="359" t="s">
        <v>175</v>
      </c>
      <c r="G38" s="912"/>
      <c r="H38" s="884"/>
    </row>
    <row r="39" spans="1:11">
      <c r="A39" s="379"/>
      <c r="B39" s="378"/>
      <c r="C39" s="180"/>
      <c r="D39" s="377" t="s">
        <v>165</v>
      </c>
      <c r="E39" s="376" t="s">
        <v>173</v>
      </c>
      <c r="F39" s="359" t="s">
        <v>170</v>
      </c>
      <c r="G39" s="912"/>
      <c r="H39" s="884"/>
    </row>
    <row r="40" spans="1:11">
      <c r="A40" s="358"/>
      <c r="B40" s="357"/>
      <c r="C40" s="181"/>
      <c r="D40" s="356" t="s">
        <v>166</v>
      </c>
      <c r="E40" s="355" t="s">
        <v>166</v>
      </c>
      <c r="F40" s="375" t="s">
        <v>166</v>
      </c>
      <c r="G40" s="913"/>
      <c r="H40" s="884"/>
    </row>
    <row r="41" spans="1:11" ht="15.75" thickBot="1">
      <c r="A41" s="353">
        <v>1</v>
      </c>
      <c r="B41" s="352">
        <v>2</v>
      </c>
      <c r="C41" s="182">
        <v>3</v>
      </c>
      <c r="D41" s="351">
        <v>4</v>
      </c>
      <c r="E41" s="351">
        <v>5</v>
      </c>
      <c r="F41" s="350" t="s">
        <v>176</v>
      </c>
      <c r="G41" s="640">
        <v>7</v>
      </c>
      <c r="H41" s="644">
        <v>8</v>
      </c>
    </row>
    <row r="42" spans="1:11">
      <c r="A42" s="733" t="s">
        <v>1364</v>
      </c>
      <c r="B42" s="734">
        <v>50</v>
      </c>
      <c r="C42" s="735" t="s">
        <v>177</v>
      </c>
      <c r="D42" s="736">
        <v>2.1</v>
      </c>
      <c r="E42" s="736">
        <v>2.2999999999999998</v>
      </c>
      <c r="F42" s="737">
        <f>E42*B42</f>
        <v>114.99999999999999</v>
      </c>
      <c r="G42" s="738" t="s">
        <v>1365</v>
      </c>
      <c r="H42" s="739"/>
    </row>
    <row r="43" spans="1:11">
      <c r="A43" s="740" t="s">
        <v>1366</v>
      </c>
      <c r="B43" s="741">
        <v>80</v>
      </c>
      <c r="C43" s="742" t="s">
        <v>198</v>
      </c>
      <c r="D43" s="743">
        <v>7.8</v>
      </c>
      <c r="E43" s="736">
        <v>8.5399999999999991</v>
      </c>
      <c r="F43" s="737">
        <f t="shared" ref="F43:F44" si="0">E43*B43</f>
        <v>683.19999999999993</v>
      </c>
      <c r="G43" s="744" t="s">
        <v>1367</v>
      </c>
      <c r="H43" s="745" t="s">
        <v>1368</v>
      </c>
    </row>
    <row r="44" spans="1:11">
      <c r="A44" s="740" t="s">
        <v>1369</v>
      </c>
      <c r="B44" s="742">
        <v>200</v>
      </c>
      <c r="C44" s="742" t="s">
        <v>200</v>
      </c>
      <c r="D44" s="743">
        <v>1.5</v>
      </c>
      <c r="E44" s="736">
        <v>1.64</v>
      </c>
      <c r="F44" s="737">
        <f t="shared" si="0"/>
        <v>328</v>
      </c>
      <c r="G44" s="746" t="s">
        <v>1370</v>
      </c>
      <c r="H44" s="745"/>
    </row>
    <row r="45" spans="1:11">
      <c r="A45" s="750"/>
      <c r="B45" s="751"/>
      <c r="C45" s="751"/>
      <c r="D45" s="752"/>
      <c r="E45" s="752"/>
      <c r="F45" s="753"/>
      <c r="G45" s="754"/>
      <c r="H45" s="755"/>
    </row>
  </sheetData>
  <sheetProtection selectLockedCells="1"/>
  <mergeCells count="21">
    <mergeCell ref="A3:B3"/>
    <mergeCell ref="A5:B5"/>
    <mergeCell ref="A7:B7"/>
    <mergeCell ref="A8:B8"/>
    <mergeCell ref="A11:G11"/>
    <mergeCell ref="A29:H29"/>
    <mergeCell ref="A25:D25"/>
    <mergeCell ref="E25:F25"/>
    <mergeCell ref="A13:G13"/>
    <mergeCell ref="A23:D23"/>
    <mergeCell ref="E23:F23"/>
    <mergeCell ref="G15:G18"/>
    <mergeCell ref="H15:H18"/>
    <mergeCell ref="G37:G40"/>
    <mergeCell ref="H37:H40"/>
    <mergeCell ref="A32:C32"/>
    <mergeCell ref="D32:K32"/>
    <mergeCell ref="A33:C33"/>
    <mergeCell ref="D33:K33"/>
    <mergeCell ref="A34:C34"/>
    <mergeCell ref="D34:K34"/>
  </mergeCells>
  <pageMargins left="0.39370078740157483" right="0.19685039370078741" top="0.39370078740157483" bottom="0.39370078740157483" header="0.19685039370078741" footer="0.19685039370078741"/>
  <pageSetup paperSize="9" scale="75" orientation="landscape" r:id="rId1"/>
  <headerFooter>
    <oddHeader xml:space="preserve">&amp;R&amp;"Times New Roman,Navadno"&amp;10
</oddHeader>
    <oddFooter>&amp;CStran &amp;P od &amp;N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L46"/>
  <sheetViews>
    <sheetView view="pageLayout" topLeftCell="A7" zoomScaleNormal="100" workbookViewId="0">
      <selection activeCell="A13" sqref="A13:G13"/>
    </sheetView>
  </sheetViews>
  <sheetFormatPr defaultColWidth="9.140625" defaultRowHeight="15"/>
  <cols>
    <col min="1" max="1" width="32.28515625" style="313" customWidth="1"/>
    <col min="2" max="2" width="12.7109375" style="312" customWidth="1"/>
    <col min="3" max="3" width="8.28515625" style="176" customWidth="1"/>
    <col min="4" max="4" width="11.140625" style="311" customWidth="1"/>
    <col min="5" max="5" width="11.5703125" style="310" customWidth="1"/>
    <col min="6" max="6" width="17.7109375" style="176" customWidth="1"/>
    <col min="7" max="7" width="17.42578125" style="176" customWidth="1"/>
    <col min="8" max="8" width="13.85546875" style="176" customWidth="1"/>
    <col min="9" max="16384" width="9.140625" style="176"/>
  </cols>
  <sheetData>
    <row r="1" spans="1:8">
      <c r="A1"/>
      <c r="B1"/>
      <c r="C1"/>
      <c r="D1"/>
      <c r="E1"/>
      <c r="F1"/>
      <c r="G1"/>
    </row>
    <row r="2" spans="1:8">
      <c r="A2" s="136" t="s">
        <v>190</v>
      </c>
      <c r="B2" s="137"/>
      <c r="C2"/>
      <c r="D2"/>
      <c r="E2"/>
      <c r="F2"/>
      <c r="G2"/>
    </row>
    <row r="3" spans="1:8">
      <c r="A3" s="826" t="s">
        <v>191</v>
      </c>
      <c r="B3" s="827"/>
      <c r="C3"/>
      <c r="D3"/>
      <c r="E3"/>
      <c r="F3"/>
      <c r="G3"/>
    </row>
    <row r="4" spans="1:8">
      <c r="A4" s="138"/>
      <c r="B4" s="139"/>
      <c r="C4"/>
      <c r="D4"/>
      <c r="E4"/>
      <c r="F4"/>
      <c r="G4"/>
    </row>
    <row r="5" spans="1:8">
      <c r="A5" s="826" t="s">
        <v>192</v>
      </c>
      <c r="B5" s="827"/>
      <c r="C5"/>
      <c r="D5"/>
      <c r="E5"/>
      <c r="F5"/>
      <c r="G5"/>
    </row>
    <row r="6" spans="1:8">
      <c r="A6" s="138"/>
      <c r="B6" s="139"/>
      <c r="C6"/>
      <c r="D6"/>
      <c r="E6"/>
      <c r="F6"/>
      <c r="G6"/>
    </row>
    <row r="7" spans="1:8">
      <c r="A7" s="826" t="s">
        <v>193</v>
      </c>
      <c r="B7" s="827"/>
      <c r="C7"/>
      <c r="D7"/>
      <c r="E7"/>
      <c r="F7"/>
      <c r="G7"/>
    </row>
    <row r="8" spans="1:8">
      <c r="A8" s="828" t="s">
        <v>194</v>
      </c>
      <c r="B8" s="829"/>
      <c r="C8"/>
      <c r="D8"/>
      <c r="E8"/>
      <c r="F8"/>
      <c r="G8"/>
    </row>
    <row r="9" spans="1:8">
      <c r="A9"/>
      <c r="B9"/>
      <c r="C9"/>
      <c r="D9"/>
      <c r="E9"/>
      <c r="F9"/>
      <c r="G9"/>
    </row>
    <row r="10" spans="1:8">
      <c r="A10"/>
      <c r="B10"/>
      <c r="C10"/>
      <c r="D10"/>
      <c r="E10"/>
      <c r="F10"/>
      <c r="G10"/>
    </row>
    <row r="11" spans="1:8" ht="18.75">
      <c r="A11" s="814" t="s">
        <v>160</v>
      </c>
      <c r="B11" s="814"/>
      <c r="C11" s="814"/>
      <c r="D11" s="814"/>
      <c r="E11" s="814"/>
      <c r="F11" s="814"/>
      <c r="G11" s="814"/>
    </row>
    <row r="12" spans="1:8" ht="18.75">
      <c r="A12" s="571"/>
      <c r="B12" s="571"/>
      <c r="C12" s="571"/>
      <c r="D12" s="571"/>
      <c r="E12" s="571"/>
      <c r="F12" s="571"/>
      <c r="G12" s="571"/>
    </row>
    <row r="13" spans="1:8" ht="18.75">
      <c r="A13" s="814" t="s">
        <v>1418</v>
      </c>
      <c r="B13" s="814"/>
      <c r="C13" s="814"/>
      <c r="D13" s="814"/>
      <c r="E13" s="814"/>
      <c r="F13" s="814"/>
      <c r="G13" s="814"/>
    </row>
    <row r="14" spans="1:8" ht="15" customHeight="1" thickBot="1">
      <c r="A14" s="914"/>
      <c r="B14" s="914"/>
      <c r="C14" s="914"/>
      <c r="D14" s="914"/>
      <c r="E14" s="914"/>
      <c r="F14" s="914"/>
      <c r="G14" s="914"/>
    </row>
    <row r="15" spans="1:8" ht="14.1" customHeight="1">
      <c r="A15" s="383"/>
      <c r="B15" s="382" t="s">
        <v>169</v>
      </c>
      <c r="C15" s="179" t="s">
        <v>168</v>
      </c>
      <c r="D15" s="381" t="s">
        <v>167</v>
      </c>
      <c r="E15" s="380" t="s">
        <v>171</v>
      </c>
      <c r="F15" s="365" t="s">
        <v>174</v>
      </c>
      <c r="G15" s="911" t="s">
        <v>1322</v>
      </c>
      <c r="H15" s="850" t="s">
        <v>1325</v>
      </c>
    </row>
    <row r="16" spans="1:8" ht="14.1" customHeight="1">
      <c r="A16" s="379"/>
      <c r="B16" s="378" t="s">
        <v>162</v>
      </c>
      <c r="C16" s="180" t="s">
        <v>163</v>
      </c>
      <c r="D16" s="377" t="s">
        <v>164</v>
      </c>
      <c r="E16" s="376" t="s">
        <v>172</v>
      </c>
      <c r="F16" s="359" t="s">
        <v>175</v>
      </c>
      <c r="G16" s="912"/>
      <c r="H16" s="851"/>
    </row>
    <row r="17" spans="1:12" ht="14.1" customHeight="1">
      <c r="A17" s="379"/>
      <c r="B17" s="378"/>
      <c r="C17" s="180"/>
      <c r="D17" s="377" t="s">
        <v>165</v>
      </c>
      <c r="E17" s="376" t="s">
        <v>173</v>
      </c>
      <c r="F17" s="359" t="s">
        <v>170</v>
      </c>
      <c r="G17" s="912"/>
      <c r="H17" s="851"/>
    </row>
    <row r="18" spans="1:12" ht="14.1" customHeight="1">
      <c r="A18" s="358"/>
      <c r="B18" s="357"/>
      <c r="C18" s="181"/>
      <c r="D18" s="356" t="s">
        <v>166</v>
      </c>
      <c r="E18" s="355" t="s">
        <v>166</v>
      </c>
      <c r="F18" s="375" t="s">
        <v>166</v>
      </c>
      <c r="G18" s="913"/>
      <c r="H18" s="851"/>
    </row>
    <row r="19" spans="1:12" ht="17.100000000000001" customHeight="1" thickBot="1">
      <c r="A19" s="353">
        <v>1</v>
      </c>
      <c r="B19" s="352">
        <v>2</v>
      </c>
      <c r="C19" s="182">
        <v>3</v>
      </c>
      <c r="D19" s="351">
        <v>4</v>
      </c>
      <c r="E19" s="351">
        <v>5</v>
      </c>
      <c r="F19" s="350" t="s">
        <v>176</v>
      </c>
      <c r="G19" s="640">
        <v>7</v>
      </c>
      <c r="H19" s="644">
        <v>8</v>
      </c>
    </row>
    <row r="20" spans="1:12">
      <c r="A20" s="341" t="s">
        <v>694</v>
      </c>
      <c r="B20" s="183">
        <v>3200</v>
      </c>
      <c r="C20" s="183" t="s">
        <v>198</v>
      </c>
      <c r="D20" s="334"/>
      <c r="E20" s="334">
        <f>D20*1.095</f>
        <v>0</v>
      </c>
      <c r="F20" s="333">
        <f>E20*B20</f>
        <v>0</v>
      </c>
      <c r="G20" s="645"/>
      <c r="H20" s="643"/>
    </row>
    <row r="21" spans="1:12" ht="15.75" thickBot="1">
      <c r="A21" s="386" t="s">
        <v>974</v>
      </c>
      <c r="B21" s="183">
        <v>0</v>
      </c>
      <c r="C21" s="183" t="s">
        <v>198</v>
      </c>
      <c r="D21" s="509"/>
      <c r="E21" s="334">
        <f>D21*1.095</f>
        <v>0</v>
      </c>
      <c r="F21" s="333">
        <f>E21*B21</f>
        <v>0</v>
      </c>
      <c r="G21" s="645"/>
      <c r="H21" s="643"/>
    </row>
    <row r="22" spans="1:12" ht="27.75" customHeight="1" thickBot="1">
      <c r="A22" s="374" t="s">
        <v>201</v>
      </c>
      <c r="B22" s="373"/>
      <c r="C22" s="331"/>
      <c r="D22" s="330"/>
      <c r="E22" s="329"/>
      <c r="F22" s="385">
        <f>SUM(F20:F21)</f>
        <v>0</v>
      </c>
      <c r="G22" s="646"/>
      <c r="H22" s="643"/>
    </row>
    <row r="23" spans="1:12" ht="15.75" thickBot="1">
      <c r="A23" s="315"/>
      <c r="B23" s="371"/>
      <c r="C23" s="328"/>
      <c r="D23" s="315"/>
      <c r="E23" s="315"/>
      <c r="F23" s="315"/>
      <c r="G23" s="315"/>
    </row>
    <row r="24" spans="1:12" ht="19.5" thickBot="1">
      <c r="A24" s="819" t="s">
        <v>195</v>
      </c>
      <c r="B24" s="819"/>
      <c r="C24" s="819"/>
      <c r="D24" s="819"/>
      <c r="E24" s="817">
        <f>F22/1.095</f>
        <v>0</v>
      </c>
      <c r="F24" s="818"/>
      <c r="G24" s="143" t="s">
        <v>166</v>
      </c>
    </row>
    <row r="25" spans="1:12" ht="16.5" thickBot="1">
      <c r="A25" s="143"/>
      <c r="B25" s="143"/>
      <c r="C25" s="186"/>
      <c r="D25" s="145"/>
      <c r="E25" s="133"/>
      <c r="F25" s="135"/>
      <c r="G25" s="143"/>
    </row>
    <row r="26" spans="1:12" ht="19.5" thickBot="1">
      <c r="A26" s="824" t="s">
        <v>196</v>
      </c>
      <c r="B26" s="824"/>
      <c r="C26" s="824"/>
      <c r="D26" s="824"/>
      <c r="E26" s="815">
        <f>F22*1</f>
        <v>0</v>
      </c>
      <c r="F26" s="816"/>
      <c r="G26" s="143" t="s">
        <v>166</v>
      </c>
    </row>
    <row r="27" spans="1:12">
      <c r="A27" s="315"/>
      <c r="B27" s="371"/>
      <c r="C27" s="328"/>
      <c r="D27" s="315"/>
      <c r="E27" s="315"/>
      <c r="F27" s="315"/>
      <c r="G27" s="315"/>
    </row>
    <row r="28" spans="1:12" ht="15.75">
      <c r="A28" s="318" t="s">
        <v>156</v>
      </c>
      <c r="B28" s="323"/>
      <c r="C28" s="322" t="s">
        <v>158</v>
      </c>
      <c r="D28" s="321"/>
      <c r="E28" s="320"/>
      <c r="F28" s="319" t="s">
        <v>605</v>
      </c>
      <c r="G28" s="318"/>
    </row>
    <row r="29" spans="1:12" ht="15.75">
      <c r="A29" s="318" t="s">
        <v>157</v>
      </c>
      <c r="B29" s="323"/>
      <c r="C29" s="322"/>
      <c r="D29" s="321"/>
      <c r="E29" s="320"/>
      <c r="F29" s="319"/>
      <c r="G29" s="318"/>
    </row>
    <row r="30" spans="1:12" ht="15.75">
      <c r="A30" s="318"/>
      <c r="B30" s="323"/>
      <c r="C30" s="322"/>
      <c r="D30" s="321"/>
      <c r="E30" s="320"/>
      <c r="F30" s="319"/>
      <c r="G30" s="318"/>
    </row>
    <row r="31" spans="1:12" ht="29.25" customHeight="1">
      <c r="A31" s="840" t="s">
        <v>1329</v>
      </c>
      <c r="B31" s="840"/>
      <c r="C31" s="840"/>
      <c r="D31" s="840"/>
      <c r="E31" s="840"/>
      <c r="F31" s="840"/>
      <c r="G31" s="840"/>
      <c r="H31" s="840"/>
      <c r="I31" s="710"/>
      <c r="J31" s="710"/>
      <c r="K31" s="710"/>
      <c r="L31" s="710"/>
    </row>
    <row r="33" spans="1:11" ht="15.75">
      <c r="A33" s="726" t="s">
        <v>1346</v>
      </c>
      <c r="B33" s="727"/>
      <c r="C33" s="728"/>
      <c r="D33" s="728"/>
      <c r="E33" s="728"/>
      <c r="F33" s="728"/>
      <c r="G33" s="728"/>
      <c r="H33" s="729"/>
      <c r="I33" s="729"/>
      <c r="J33" s="730"/>
      <c r="K33" s="730"/>
    </row>
    <row r="34" spans="1:11">
      <c r="A34" s="807" t="s">
        <v>1351</v>
      </c>
      <c r="B34" s="807"/>
      <c r="C34" s="807"/>
      <c r="D34" s="808" t="s">
        <v>1347</v>
      </c>
      <c r="E34" s="808"/>
      <c r="F34" s="808"/>
      <c r="G34" s="808"/>
      <c r="H34" s="808"/>
      <c r="I34" s="808"/>
      <c r="J34" s="808"/>
      <c r="K34" s="808"/>
    </row>
    <row r="35" spans="1:11">
      <c r="A35" s="809" t="s">
        <v>1352</v>
      </c>
      <c r="B35" s="809"/>
      <c r="C35" s="809"/>
      <c r="D35" s="807" t="s">
        <v>1348</v>
      </c>
      <c r="E35" s="807"/>
      <c r="F35" s="807"/>
      <c r="G35" s="807"/>
      <c r="H35" s="807"/>
      <c r="I35" s="807"/>
      <c r="J35" s="807"/>
      <c r="K35" s="807"/>
    </row>
    <row r="36" spans="1:11">
      <c r="A36" s="809" t="s">
        <v>1353</v>
      </c>
      <c r="B36" s="809"/>
      <c r="C36" s="809"/>
      <c r="D36" s="810" t="s">
        <v>1350</v>
      </c>
      <c r="E36" s="811"/>
      <c r="F36" s="811"/>
      <c r="G36" s="811"/>
      <c r="H36" s="811"/>
      <c r="I36" s="811"/>
      <c r="J36" s="811"/>
      <c r="K36" s="812"/>
    </row>
    <row r="38" spans="1:11" ht="15.75" thickBot="1">
      <c r="A38" s="313" t="s">
        <v>1363</v>
      </c>
    </row>
    <row r="39" spans="1:11">
      <c r="A39" s="383"/>
      <c r="B39" s="382" t="s">
        <v>169</v>
      </c>
      <c r="C39" s="179" t="s">
        <v>168</v>
      </c>
      <c r="D39" s="381" t="s">
        <v>167</v>
      </c>
      <c r="E39" s="380" t="s">
        <v>171</v>
      </c>
      <c r="F39" s="365" t="s">
        <v>174</v>
      </c>
      <c r="G39" s="911" t="s">
        <v>1322</v>
      </c>
      <c r="H39" s="883" t="s">
        <v>1325</v>
      </c>
    </row>
    <row r="40" spans="1:11">
      <c r="A40" s="379"/>
      <c r="B40" s="378" t="s">
        <v>162</v>
      </c>
      <c r="C40" s="180" t="s">
        <v>163</v>
      </c>
      <c r="D40" s="377" t="s">
        <v>164</v>
      </c>
      <c r="E40" s="376" t="s">
        <v>172</v>
      </c>
      <c r="F40" s="359" t="s">
        <v>175</v>
      </c>
      <c r="G40" s="912"/>
      <c r="H40" s="884"/>
    </row>
    <row r="41" spans="1:11">
      <c r="A41" s="379"/>
      <c r="B41" s="378"/>
      <c r="C41" s="180"/>
      <c r="D41" s="377" t="s">
        <v>165</v>
      </c>
      <c r="E41" s="376" t="s">
        <v>173</v>
      </c>
      <c r="F41" s="359" t="s">
        <v>170</v>
      </c>
      <c r="G41" s="912"/>
      <c r="H41" s="884"/>
    </row>
    <row r="42" spans="1:11">
      <c r="A42" s="358"/>
      <c r="B42" s="357"/>
      <c r="C42" s="181"/>
      <c r="D42" s="356" t="s">
        <v>166</v>
      </c>
      <c r="E42" s="355" t="s">
        <v>166</v>
      </c>
      <c r="F42" s="375" t="s">
        <v>166</v>
      </c>
      <c r="G42" s="913"/>
      <c r="H42" s="884"/>
    </row>
    <row r="43" spans="1:11" ht="15.75" thickBot="1">
      <c r="A43" s="353">
        <v>1</v>
      </c>
      <c r="B43" s="352">
        <v>2</v>
      </c>
      <c r="C43" s="182">
        <v>3</v>
      </c>
      <c r="D43" s="351">
        <v>4</v>
      </c>
      <c r="E43" s="351">
        <v>5</v>
      </c>
      <c r="F43" s="350" t="s">
        <v>176</v>
      </c>
      <c r="G43" s="640">
        <v>7</v>
      </c>
      <c r="H43" s="644">
        <v>8</v>
      </c>
    </row>
    <row r="44" spans="1:11">
      <c r="A44" s="733" t="s">
        <v>1364</v>
      </c>
      <c r="B44" s="734">
        <v>50</v>
      </c>
      <c r="C44" s="735" t="s">
        <v>177</v>
      </c>
      <c r="D44" s="736">
        <v>2.1</v>
      </c>
      <c r="E44" s="736">
        <v>2.2999999999999998</v>
      </c>
      <c r="F44" s="737">
        <f>E44*B44</f>
        <v>114.99999999999999</v>
      </c>
      <c r="G44" s="738" t="s">
        <v>1365</v>
      </c>
      <c r="H44" s="739"/>
    </row>
    <row r="45" spans="1:11">
      <c r="A45" s="740" t="s">
        <v>1366</v>
      </c>
      <c r="B45" s="741">
        <v>80</v>
      </c>
      <c r="C45" s="742" t="s">
        <v>198</v>
      </c>
      <c r="D45" s="743">
        <v>7.8</v>
      </c>
      <c r="E45" s="736">
        <v>8.5399999999999991</v>
      </c>
      <c r="F45" s="737">
        <f t="shared" ref="F45:F46" si="0">E45*B45</f>
        <v>683.19999999999993</v>
      </c>
      <c r="G45" s="744" t="s">
        <v>1367</v>
      </c>
      <c r="H45" s="745" t="s">
        <v>1368</v>
      </c>
    </row>
    <row r="46" spans="1:11">
      <c r="A46" s="740" t="s">
        <v>1369</v>
      </c>
      <c r="B46" s="742">
        <v>200</v>
      </c>
      <c r="C46" s="742" t="s">
        <v>200</v>
      </c>
      <c r="D46" s="743">
        <v>1.5</v>
      </c>
      <c r="E46" s="736">
        <v>1.64</v>
      </c>
      <c r="F46" s="737">
        <f t="shared" si="0"/>
        <v>328</v>
      </c>
      <c r="G46" s="746" t="s">
        <v>1370</v>
      </c>
      <c r="H46" s="745"/>
    </row>
  </sheetData>
  <sheetProtection selectLockedCells="1"/>
  <mergeCells count="22">
    <mergeCell ref="G15:G18"/>
    <mergeCell ref="H15:H18"/>
    <mergeCell ref="A13:G13"/>
    <mergeCell ref="A3:B3"/>
    <mergeCell ref="A5:B5"/>
    <mergeCell ref="A7:B7"/>
    <mergeCell ref="A8:B8"/>
    <mergeCell ref="A11:G11"/>
    <mergeCell ref="A14:G14"/>
    <mergeCell ref="A31:H31"/>
    <mergeCell ref="A24:D24"/>
    <mergeCell ref="E24:F24"/>
    <mergeCell ref="A26:D26"/>
    <mergeCell ref="E26:F26"/>
    <mergeCell ref="G39:G42"/>
    <mergeCell ref="H39:H42"/>
    <mergeCell ref="A34:C34"/>
    <mergeCell ref="D34:K34"/>
    <mergeCell ref="A35:C35"/>
    <mergeCell ref="D35:K35"/>
    <mergeCell ref="A36:C36"/>
    <mergeCell ref="D36:K36"/>
  </mergeCells>
  <pageMargins left="0.39370078740157483" right="0.19685039370078741" top="0.39370078740157483" bottom="0.39370078740157483" header="0.19685039370078741" footer="0.19685039370078741"/>
  <pageSetup paperSize="9" scale="75" orientation="landscape" r:id="rId1"/>
  <headerFooter>
    <oddHeader xml:space="preserve">&amp;R&amp;"Times New Roman,Navadno"&amp;10
</oddHeader>
    <oddFooter>Stran &amp;P od &amp;N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6" tint="-0.249977111117893"/>
  </sheetPr>
  <dimension ref="A1:L78"/>
  <sheetViews>
    <sheetView view="pageLayout" topLeftCell="A13" zoomScaleNormal="100" workbookViewId="0">
      <selection activeCell="A13" sqref="A13:G13"/>
    </sheetView>
  </sheetViews>
  <sheetFormatPr defaultRowHeight="15"/>
  <cols>
    <col min="1" max="1" width="57" customWidth="1"/>
    <col min="2" max="2" width="8" style="24" customWidth="1"/>
    <col min="3" max="3" width="7.5703125" style="176" customWidth="1"/>
    <col min="4" max="4" width="7.140625" style="388" customWidth="1"/>
    <col min="5" max="5" width="8.85546875" style="387" customWidth="1"/>
    <col min="6" max="6" width="10.85546875" customWidth="1"/>
    <col min="7" max="7" width="13" customWidth="1"/>
    <col min="8" max="8" width="15.28515625" customWidth="1"/>
  </cols>
  <sheetData>
    <row r="1" spans="1:8">
      <c r="B1"/>
      <c r="C1"/>
      <c r="D1"/>
      <c r="E1"/>
    </row>
    <row r="2" spans="1:8">
      <c r="A2" s="136" t="s">
        <v>190</v>
      </c>
      <c r="B2" s="137"/>
      <c r="C2"/>
      <c r="D2"/>
      <c r="E2"/>
    </row>
    <row r="3" spans="1:8">
      <c r="A3" s="826" t="s">
        <v>191</v>
      </c>
      <c r="B3" s="827"/>
      <c r="C3"/>
      <c r="D3"/>
      <c r="E3"/>
    </row>
    <row r="4" spans="1:8">
      <c r="A4" s="138"/>
      <c r="B4" s="139"/>
      <c r="C4"/>
      <c r="D4"/>
      <c r="E4"/>
    </row>
    <row r="5" spans="1:8">
      <c r="A5" s="826" t="s">
        <v>192</v>
      </c>
      <c r="B5" s="827"/>
      <c r="C5"/>
      <c r="D5"/>
      <c r="E5"/>
    </row>
    <row r="6" spans="1:8">
      <c r="A6" s="138"/>
      <c r="B6" s="139"/>
      <c r="C6"/>
      <c r="D6"/>
      <c r="E6"/>
    </row>
    <row r="7" spans="1:8">
      <c r="A7" s="826" t="s">
        <v>193</v>
      </c>
      <c r="B7" s="827"/>
      <c r="C7"/>
      <c r="D7"/>
      <c r="E7"/>
    </row>
    <row r="8" spans="1:8">
      <c r="A8" s="828" t="s">
        <v>194</v>
      </c>
      <c r="B8" s="829"/>
      <c r="C8"/>
      <c r="D8"/>
      <c r="E8"/>
    </row>
    <row r="9" spans="1:8">
      <c r="B9"/>
      <c r="C9"/>
      <c r="D9"/>
      <c r="E9"/>
    </row>
    <row r="10" spans="1:8">
      <c r="B10"/>
      <c r="C10"/>
      <c r="D10"/>
      <c r="E10"/>
    </row>
    <row r="11" spans="1:8" ht="18.75">
      <c r="A11" s="814" t="s">
        <v>160</v>
      </c>
      <c r="B11" s="814"/>
      <c r="C11" s="814"/>
      <c r="D11" s="814"/>
      <c r="E11" s="814"/>
      <c r="F11" s="814"/>
      <c r="G11" s="814"/>
    </row>
    <row r="12" spans="1:8" ht="18.75">
      <c r="A12" s="571"/>
      <c r="B12" s="571"/>
      <c r="C12" s="571"/>
      <c r="D12" s="571"/>
      <c r="E12" s="571"/>
      <c r="F12" s="571"/>
      <c r="G12" s="571"/>
    </row>
    <row r="13" spans="1:8" ht="18.75">
      <c r="A13" s="814" t="s">
        <v>1419</v>
      </c>
      <c r="B13" s="814"/>
      <c r="C13" s="814"/>
      <c r="D13" s="814"/>
      <c r="E13" s="814"/>
      <c r="F13" s="814"/>
      <c r="G13" s="814"/>
    </row>
    <row r="14" spans="1:8" ht="19.5" thickBot="1">
      <c r="A14" s="814"/>
      <c r="B14" s="814"/>
      <c r="C14" s="814"/>
      <c r="D14" s="814"/>
      <c r="E14" s="814"/>
      <c r="F14" s="814"/>
      <c r="G14" s="814"/>
    </row>
    <row r="15" spans="1:8">
      <c r="A15" s="50"/>
      <c r="B15" s="67" t="s">
        <v>169</v>
      </c>
      <c r="C15" s="179" t="s">
        <v>168</v>
      </c>
      <c r="D15" s="407" t="s">
        <v>167</v>
      </c>
      <c r="E15" s="406" t="s">
        <v>171</v>
      </c>
      <c r="F15" s="46" t="s">
        <v>174</v>
      </c>
      <c r="G15" s="888" t="s">
        <v>1322</v>
      </c>
      <c r="H15" s="867" t="s">
        <v>1328</v>
      </c>
    </row>
    <row r="16" spans="1:8">
      <c r="A16" s="52"/>
      <c r="B16" s="68" t="s">
        <v>162</v>
      </c>
      <c r="C16" s="180" t="s">
        <v>163</v>
      </c>
      <c r="D16" s="405" t="s">
        <v>164</v>
      </c>
      <c r="E16" s="404" t="s">
        <v>172</v>
      </c>
      <c r="F16" s="47" t="s">
        <v>175</v>
      </c>
      <c r="G16" s="889"/>
      <c r="H16" s="865"/>
    </row>
    <row r="17" spans="1:8">
      <c r="A17" s="52"/>
      <c r="B17" s="68"/>
      <c r="C17" s="180"/>
      <c r="D17" s="405" t="s">
        <v>165</v>
      </c>
      <c r="E17" s="404" t="s">
        <v>173</v>
      </c>
      <c r="F17" s="47" t="s">
        <v>170</v>
      </c>
      <c r="G17" s="889"/>
      <c r="H17" s="865"/>
    </row>
    <row r="18" spans="1:8" ht="27" customHeight="1">
      <c r="A18" s="54"/>
      <c r="B18" s="69"/>
      <c r="C18" s="181"/>
      <c r="D18" s="403" t="s">
        <v>166</v>
      </c>
      <c r="E18" s="402" t="s">
        <v>166</v>
      </c>
      <c r="F18" s="48" t="s">
        <v>166</v>
      </c>
      <c r="G18" s="890"/>
      <c r="H18" s="865"/>
    </row>
    <row r="19" spans="1:8" ht="15.75" thickBot="1">
      <c r="A19" s="56">
        <v>1</v>
      </c>
      <c r="B19" s="70">
        <v>2</v>
      </c>
      <c r="C19" s="182">
        <v>3</v>
      </c>
      <c r="D19" s="65">
        <v>4</v>
      </c>
      <c r="E19" s="65">
        <v>5</v>
      </c>
      <c r="F19" s="49" t="s">
        <v>176</v>
      </c>
      <c r="G19" s="230">
        <v>7</v>
      </c>
      <c r="H19" s="620">
        <v>8</v>
      </c>
    </row>
    <row r="20" spans="1:8" ht="28.35" customHeight="1">
      <c r="A20" s="248" t="s">
        <v>721</v>
      </c>
      <c r="B20" s="401">
        <v>240</v>
      </c>
      <c r="C20" s="282" t="s">
        <v>198</v>
      </c>
      <c r="D20" s="399"/>
      <c r="E20" s="399">
        <f t="shared" ref="E20:E47" si="0">D20*1.095</f>
        <v>0</v>
      </c>
      <c r="F20" s="399">
        <f t="shared" ref="F20:F47" si="1">E20*B20</f>
        <v>0</v>
      </c>
      <c r="G20" s="647"/>
      <c r="H20" s="206"/>
    </row>
    <row r="21" spans="1:8" s="237" customFormat="1" ht="28.35" customHeight="1">
      <c r="A21" s="248" t="s">
        <v>720</v>
      </c>
      <c r="B21" s="400">
        <v>2</v>
      </c>
      <c r="C21" s="282" t="s">
        <v>198</v>
      </c>
      <c r="D21" s="399"/>
      <c r="E21" s="399">
        <f t="shared" si="0"/>
        <v>0</v>
      </c>
      <c r="F21" s="399">
        <f t="shared" si="1"/>
        <v>0</v>
      </c>
      <c r="G21" s="647"/>
      <c r="H21" s="239"/>
    </row>
    <row r="22" spans="1:8" s="237" customFormat="1" ht="28.35" customHeight="1">
      <c r="A22" s="248" t="s">
        <v>719</v>
      </c>
      <c r="B22" s="400">
        <v>2</v>
      </c>
      <c r="C22" s="282" t="s">
        <v>198</v>
      </c>
      <c r="D22" s="399"/>
      <c r="E22" s="399">
        <f t="shared" si="0"/>
        <v>0</v>
      </c>
      <c r="F22" s="399">
        <f t="shared" si="1"/>
        <v>0</v>
      </c>
      <c r="G22" s="647"/>
      <c r="H22" s="239"/>
    </row>
    <row r="23" spans="1:8" s="237" customFormat="1" ht="28.35" customHeight="1">
      <c r="A23" s="248" t="s">
        <v>718</v>
      </c>
      <c r="B23" s="400">
        <v>2</v>
      </c>
      <c r="C23" s="282" t="s">
        <v>198</v>
      </c>
      <c r="D23" s="399"/>
      <c r="E23" s="399">
        <f t="shared" si="0"/>
        <v>0</v>
      </c>
      <c r="F23" s="399">
        <f t="shared" si="1"/>
        <v>0</v>
      </c>
      <c r="G23" s="647"/>
      <c r="H23" s="239"/>
    </row>
    <row r="24" spans="1:8" s="237" customFormat="1" ht="28.35" customHeight="1">
      <c r="A24" s="248" t="s">
        <v>717</v>
      </c>
      <c r="B24" s="400">
        <v>2</v>
      </c>
      <c r="C24" s="282" t="s">
        <v>198</v>
      </c>
      <c r="D24" s="399"/>
      <c r="E24" s="399">
        <f t="shared" si="0"/>
        <v>0</v>
      </c>
      <c r="F24" s="399">
        <f t="shared" si="1"/>
        <v>0</v>
      </c>
      <c r="G24" s="647"/>
      <c r="H24" s="239"/>
    </row>
    <row r="25" spans="1:8" s="237" customFormat="1" ht="42.6" customHeight="1">
      <c r="A25" s="248" t="s">
        <v>716</v>
      </c>
      <c r="B25" s="400">
        <v>80</v>
      </c>
      <c r="C25" s="282" t="s">
        <v>198</v>
      </c>
      <c r="D25" s="399"/>
      <c r="E25" s="399">
        <f t="shared" si="0"/>
        <v>0</v>
      </c>
      <c r="F25" s="399">
        <f t="shared" si="1"/>
        <v>0</v>
      </c>
      <c r="G25" s="647"/>
      <c r="H25" s="239"/>
    </row>
    <row r="26" spans="1:8" s="237" customFormat="1" ht="42.6" customHeight="1">
      <c r="A26" s="248" t="s">
        <v>715</v>
      </c>
      <c r="B26" s="400">
        <v>40</v>
      </c>
      <c r="C26" s="282" t="s">
        <v>198</v>
      </c>
      <c r="D26" s="399"/>
      <c r="E26" s="399">
        <f t="shared" si="0"/>
        <v>0</v>
      </c>
      <c r="F26" s="399">
        <f t="shared" si="1"/>
        <v>0</v>
      </c>
      <c r="G26" s="647"/>
      <c r="H26" s="239"/>
    </row>
    <row r="27" spans="1:8" ht="28.35" customHeight="1">
      <c r="A27" s="248" t="s">
        <v>714</v>
      </c>
      <c r="B27" s="400">
        <v>6</v>
      </c>
      <c r="C27" s="282" t="s">
        <v>198</v>
      </c>
      <c r="D27" s="399"/>
      <c r="E27" s="399">
        <f t="shared" si="0"/>
        <v>0</v>
      </c>
      <c r="F27" s="399">
        <f t="shared" si="1"/>
        <v>0</v>
      </c>
      <c r="G27" s="647"/>
      <c r="H27" s="206"/>
    </row>
    <row r="28" spans="1:8" s="237" customFormat="1" ht="42.6" customHeight="1">
      <c r="A28" s="248" t="s">
        <v>713</v>
      </c>
      <c r="B28" s="400">
        <v>52</v>
      </c>
      <c r="C28" s="282" t="s">
        <v>198</v>
      </c>
      <c r="D28" s="399"/>
      <c r="E28" s="399">
        <f t="shared" si="0"/>
        <v>0</v>
      </c>
      <c r="F28" s="399">
        <f t="shared" si="1"/>
        <v>0</v>
      </c>
      <c r="G28" s="647"/>
      <c r="H28" s="239"/>
    </row>
    <row r="29" spans="1:8" s="237" customFormat="1" ht="14.1" customHeight="1">
      <c r="A29" s="248" t="s">
        <v>712</v>
      </c>
      <c r="B29" s="401">
        <v>5</v>
      </c>
      <c r="C29" s="282" t="s">
        <v>198</v>
      </c>
      <c r="D29" s="399"/>
      <c r="E29" s="399">
        <f t="shared" si="0"/>
        <v>0</v>
      </c>
      <c r="F29" s="399">
        <f t="shared" si="1"/>
        <v>0</v>
      </c>
      <c r="G29" s="647"/>
      <c r="H29" s="239"/>
    </row>
    <row r="30" spans="1:8" s="237" customFormat="1" ht="14.1" customHeight="1">
      <c r="A30" s="248" t="s">
        <v>711</v>
      </c>
      <c r="B30" s="401">
        <v>1</v>
      </c>
      <c r="C30" s="282" t="s">
        <v>198</v>
      </c>
      <c r="D30" s="399"/>
      <c r="E30" s="399">
        <f t="shared" si="0"/>
        <v>0</v>
      </c>
      <c r="F30" s="399">
        <f t="shared" si="1"/>
        <v>0</v>
      </c>
      <c r="G30" s="647"/>
      <c r="H30" s="239"/>
    </row>
    <row r="31" spans="1:8" s="237" customFormat="1" ht="14.1" customHeight="1">
      <c r="A31" s="248" t="s">
        <v>710</v>
      </c>
      <c r="B31" s="401">
        <v>2</v>
      </c>
      <c r="C31" s="282" t="s">
        <v>198</v>
      </c>
      <c r="D31" s="399"/>
      <c r="E31" s="399">
        <f t="shared" si="0"/>
        <v>0</v>
      </c>
      <c r="F31" s="399">
        <f t="shared" si="1"/>
        <v>0</v>
      </c>
      <c r="G31" s="647"/>
      <c r="H31" s="239"/>
    </row>
    <row r="32" spans="1:8" s="237" customFormat="1" ht="14.1" customHeight="1">
      <c r="A32" s="248" t="s">
        <v>709</v>
      </c>
      <c r="B32" s="401">
        <v>1</v>
      </c>
      <c r="C32" s="282" t="s">
        <v>198</v>
      </c>
      <c r="D32" s="399"/>
      <c r="E32" s="399">
        <f t="shared" si="0"/>
        <v>0</v>
      </c>
      <c r="F32" s="399">
        <f t="shared" si="1"/>
        <v>0</v>
      </c>
      <c r="G32" s="647"/>
      <c r="H32" s="239"/>
    </row>
    <row r="33" spans="1:8" s="237" customFormat="1" ht="14.1" customHeight="1">
      <c r="A33" s="248" t="s">
        <v>708</v>
      </c>
      <c r="B33" s="401">
        <v>5</v>
      </c>
      <c r="C33" s="282" t="s">
        <v>198</v>
      </c>
      <c r="D33" s="399"/>
      <c r="E33" s="399">
        <f t="shared" si="0"/>
        <v>0</v>
      </c>
      <c r="F33" s="399">
        <f t="shared" si="1"/>
        <v>0</v>
      </c>
      <c r="G33" s="647"/>
      <c r="H33" s="239"/>
    </row>
    <row r="34" spans="1:8" s="237" customFormat="1" ht="14.1" customHeight="1">
      <c r="A34" s="248" t="s">
        <v>707</v>
      </c>
      <c r="B34" s="401">
        <v>0</v>
      </c>
      <c r="C34" s="282" t="s">
        <v>198</v>
      </c>
      <c r="D34" s="399"/>
      <c r="E34" s="399">
        <f t="shared" si="0"/>
        <v>0</v>
      </c>
      <c r="F34" s="399">
        <f t="shared" si="1"/>
        <v>0</v>
      </c>
      <c r="G34" s="647"/>
      <c r="H34" s="239"/>
    </row>
    <row r="35" spans="1:8" s="237" customFormat="1" ht="14.1" customHeight="1">
      <c r="A35" s="248" t="s">
        <v>706</v>
      </c>
      <c r="B35" s="401">
        <v>0</v>
      </c>
      <c r="C35" s="282" t="s">
        <v>198</v>
      </c>
      <c r="D35" s="399"/>
      <c r="E35" s="399">
        <f t="shared" si="0"/>
        <v>0</v>
      </c>
      <c r="F35" s="399">
        <f t="shared" si="1"/>
        <v>0</v>
      </c>
      <c r="G35" s="647"/>
      <c r="H35" s="239"/>
    </row>
    <row r="36" spans="1:8" s="237" customFormat="1" ht="14.1" customHeight="1">
      <c r="A36" s="248" t="s">
        <v>705</v>
      </c>
      <c r="B36" s="401">
        <v>0</v>
      </c>
      <c r="C36" s="282" t="s">
        <v>198</v>
      </c>
      <c r="D36" s="399"/>
      <c r="E36" s="399">
        <f t="shared" si="0"/>
        <v>0</v>
      </c>
      <c r="F36" s="399">
        <f t="shared" si="1"/>
        <v>0</v>
      </c>
      <c r="G36" s="647"/>
      <c r="H36" s="239"/>
    </row>
    <row r="37" spans="1:8" s="237" customFormat="1" ht="14.1" customHeight="1">
      <c r="A37" s="248" t="s">
        <v>704</v>
      </c>
      <c r="B37" s="401">
        <v>0</v>
      </c>
      <c r="C37" s="282" t="s">
        <v>198</v>
      </c>
      <c r="D37" s="399"/>
      <c r="E37" s="399">
        <f t="shared" si="0"/>
        <v>0</v>
      </c>
      <c r="F37" s="399">
        <f t="shared" si="1"/>
        <v>0</v>
      </c>
      <c r="G37" s="647"/>
      <c r="H37" s="239"/>
    </row>
    <row r="38" spans="1:8" s="237" customFormat="1" ht="14.1" customHeight="1">
      <c r="A38" s="248" t="s">
        <v>703</v>
      </c>
      <c r="B38" s="401">
        <v>0</v>
      </c>
      <c r="C38" s="282" t="s">
        <v>198</v>
      </c>
      <c r="D38" s="399"/>
      <c r="E38" s="399">
        <f t="shared" si="0"/>
        <v>0</v>
      </c>
      <c r="F38" s="399">
        <f t="shared" si="1"/>
        <v>0</v>
      </c>
      <c r="G38" s="647"/>
      <c r="H38" s="239"/>
    </row>
    <row r="39" spans="1:8" s="237" customFormat="1" ht="14.1" customHeight="1">
      <c r="A39" s="248" t="s">
        <v>702</v>
      </c>
      <c r="B39" s="400">
        <v>0</v>
      </c>
      <c r="C39" s="282" t="s">
        <v>198</v>
      </c>
      <c r="D39" s="399"/>
      <c r="E39" s="399">
        <f t="shared" si="0"/>
        <v>0</v>
      </c>
      <c r="F39" s="399">
        <f t="shared" si="1"/>
        <v>0</v>
      </c>
      <c r="G39" s="647"/>
      <c r="H39" s="239"/>
    </row>
    <row r="40" spans="1:8" s="237" customFormat="1" ht="14.1" customHeight="1">
      <c r="A40" s="248" t="s">
        <v>701</v>
      </c>
      <c r="B40" s="400">
        <v>51</v>
      </c>
      <c r="C40" s="282" t="s">
        <v>198</v>
      </c>
      <c r="D40" s="399"/>
      <c r="E40" s="399">
        <f t="shared" si="0"/>
        <v>0</v>
      </c>
      <c r="F40" s="399">
        <f t="shared" si="1"/>
        <v>0</v>
      </c>
      <c r="G40" s="647"/>
      <c r="H40" s="239"/>
    </row>
    <row r="41" spans="1:8" s="237" customFormat="1" ht="14.1" customHeight="1">
      <c r="A41" s="248" t="s">
        <v>700</v>
      </c>
      <c r="B41" s="400">
        <v>0</v>
      </c>
      <c r="C41" s="282" t="s">
        <v>198</v>
      </c>
      <c r="D41" s="399"/>
      <c r="E41" s="399">
        <f t="shared" si="0"/>
        <v>0</v>
      </c>
      <c r="F41" s="399">
        <f t="shared" si="1"/>
        <v>0</v>
      </c>
      <c r="G41" s="647"/>
      <c r="H41" s="239"/>
    </row>
    <row r="42" spans="1:8" s="237" customFormat="1" ht="14.1" customHeight="1">
      <c r="A42" s="248" t="s">
        <v>699</v>
      </c>
      <c r="B42" s="400">
        <v>22</v>
      </c>
      <c r="C42" s="282" t="s">
        <v>198</v>
      </c>
      <c r="D42" s="399"/>
      <c r="E42" s="399">
        <f t="shared" si="0"/>
        <v>0</v>
      </c>
      <c r="F42" s="399">
        <f t="shared" si="1"/>
        <v>0</v>
      </c>
      <c r="G42" s="647"/>
      <c r="H42" s="239"/>
    </row>
    <row r="43" spans="1:8" s="237" customFormat="1" ht="14.1" customHeight="1">
      <c r="A43" s="248" t="s">
        <v>730</v>
      </c>
      <c r="B43" s="400">
        <v>240</v>
      </c>
      <c r="C43" s="282" t="s">
        <v>198</v>
      </c>
      <c r="D43" s="399"/>
      <c r="E43" s="399">
        <f t="shared" ref="E43" si="2">D43*1.095</f>
        <v>0</v>
      </c>
      <c r="F43" s="399">
        <f t="shared" ref="F43" si="3">E43*B43</f>
        <v>0</v>
      </c>
      <c r="G43" s="647"/>
      <c r="H43" s="239"/>
    </row>
    <row r="44" spans="1:8" s="237" customFormat="1" ht="28.35" customHeight="1">
      <c r="A44" s="248" t="s">
        <v>698</v>
      </c>
      <c r="B44" s="400">
        <v>30</v>
      </c>
      <c r="C44" s="282" t="s">
        <v>198</v>
      </c>
      <c r="D44" s="399"/>
      <c r="E44" s="399">
        <f t="shared" si="0"/>
        <v>0</v>
      </c>
      <c r="F44" s="399">
        <f t="shared" si="1"/>
        <v>0</v>
      </c>
      <c r="G44" s="647"/>
      <c r="H44" s="239"/>
    </row>
    <row r="45" spans="1:8" s="237" customFormat="1" ht="28.35" customHeight="1">
      <c r="A45" s="248" t="s">
        <v>697</v>
      </c>
      <c r="B45" s="400">
        <v>5</v>
      </c>
      <c r="C45" s="282" t="s">
        <v>198</v>
      </c>
      <c r="D45" s="399"/>
      <c r="E45" s="399">
        <f t="shared" si="0"/>
        <v>0</v>
      </c>
      <c r="F45" s="399">
        <f t="shared" si="1"/>
        <v>0</v>
      </c>
      <c r="G45" s="647"/>
      <c r="H45" s="239"/>
    </row>
    <row r="46" spans="1:8" s="237" customFormat="1" ht="28.35" customHeight="1">
      <c r="A46" s="248" t="s">
        <v>696</v>
      </c>
      <c r="B46" s="400">
        <v>20</v>
      </c>
      <c r="C46" s="282" t="s">
        <v>198</v>
      </c>
      <c r="D46" s="399"/>
      <c r="E46" s="399">
        <f t="shared" si="0"/>
        <v>0</v>
      </c>
      <c r="F46" s="399">
        <f t="shared" si="1"/>
        <v>0</v>
      </c>
      <c r="G46" s="647"/>
      <c r="H46" s="239"/>
    </row>
    <row r="47" spans="1:8" s="237" customFormat="1" ht="28.35" customHeight="1" thickBot="1">
      <c r="A47" s="248" t="s">
        <v>695</v>
      </c>
      <c r="B47" s="400">
        <v>1</v>
      </c>
      <c r="C47" s="282" t="s">
        <v>198</v>
      </c>
      <c r="D47" s="399"/>
      <c r="E47" s="399">
        <f t="shared" si="0"/>
        <v>0</v>
      </c>
      <c r="F47" s="399">
        <f t="shared" si="1"/>
        <v>0</v>
      </c>
      <c r="G47" s="647"/>
      <c r="H47" s="239"/>
    </row>
    <row r="48" spans="1:8" ht="17.100000000000001" customHeight="1" thickBot="1">
      <c r="A48" s="302" t="s">
        <v>202</v>
      </c>
      <c r="B48" s="301"/>
      <c r="C48" s="184"/>
      <c r="D48" s="398"/>
      <c r="E48" s="397"/>
      <c r="F48" s="218">
        <f>SUM(F20:F47)</f>
        <v>0</v>
      </c>
      <c r="G48" s="127"/>
      <c r="H48" s="206"/>
    </row>
    <row r="49" spans="1:12" ht="17.100000000000001" customHeight="1">
      <c r="A49" s="105"/>
      <c r="B49" s="105"/>
      <c r="C49" s="185"/>
      <c r="D49" s="396"/>
      <c r="E49" s="395"/>
      <c r="F49" s="394"/>
      <c r="G49" s="141"/>
    </row>
    <row r="50" spans="1:12" ht="17.100000000000001" customHeight="1" thickBot="1">
      <c r="A50" s="3"/>
      <c r="B50" s="23"/>
      <c r="C50" s="178"/>
      <c r="D50" s="3"/>
      <c r="E50" s="3"/>
      <c r="F50" s="3"/>
      <c r="G50" s="3"/>
    </row>
    <row r="51" spans="1:12" ht="17.100000000000001" customHeight="1" thickBot="1">
      <c r="A51" s="819" t="s">
        <v>195</v>
      </c>
      <c r="B51" s="819"/>
      <c r="C51" s="819"/>
      <c r="D51" s="819"/>
      <c r="E51" s="817">
        <f>F48/1.095</f>
        <v>0</v>
      </c>
      <c r="F51" s="818"/>
      <c r="G51" s="143" t="s">
        <v>166</v>
      </c>
    </row>
    <row r="52" spans="1:12" ht="17.100000000000001" customHeight="1" thickBot="1">
      <c r="A52" s="143"/>
      <c r="B52" s="143"/>
      <c r="C52" s="186"/>
      <c r="D52" s="145"/>
      <c r="E52" s="133"/>
      <c r="F52" s="135"/>
      <c r="G52" s="143"/>
    </row>
    <row r="53" spans="1:12" s="389" customFormat="1" ht="17.25" customHeight="1" thickBot="1">
      <c r="A53" s="824" t="s">
        <v>196</v>
      </c>
      <c r="B53" s="824"/>
      <c r="C53" s="824"/>
      <c r="D53" s="824"/>
      <c r="E53" s="815">
        <f>F48*1</f>
        <v>0</v>
      </c>
      <c r="F53" s="816"/>
      <c r="G53" s="143" t="s">
        <v>166</v>
      </c>
      <c r="H53" s="390"/>
    </row>
    <row r="54" spans="1:12" s="389" customFormat="1" ht="12.75" customHeight="1">
      <c r="A54" s="10"/>
      <c r="B54" s="92"/>
      <c r="C54" s="178"/>
      <c r="D54" s="10"/>
      <c r="E54" s="10"/>
      <c r="F54" s="10"/>
      <c r="G54" s="10"/>
      <c r="H54" s="390"/>
    </row>
    <row r="55" spans="1:12" s="389" customFormat="1" ht="12.75" customHeight="1">
      <c r="A55" s="392"/>
      <c r="B55" s="392"/>
      <c r="C55" s="393"/>
      <c r="D55" s="392"/>
      <c r="E55" s="392"/>
      <c r="F55" s="392"/>
      <c r="G55" s="390"/>
      <c r="H55" s="390"/>
    </row>
    <row r="56" spans="1:12" s="389" customFormat="1" ht="12.75" customHeight="1">
      <c r="A56" s="326"/>
      <c r="B56" s="326"/>
      <c r="C56" s="327"/>
      <c r="D56" s="326"/>
      <c r="E56" s="326"/>
      <c r="F56" s="326"/>
      <c r="G56" s="391"/>
      <c r="H56" s="390"/>
    </row>
    <row r="57" spans="1:12" s="389" customFormat="1" ht="12.75" customHeight="1">
      <c r="A57" s="326"/>
      <c r="B57" s="326"/>
      <c r="C57" s="327"/>
      <c r="D57" s="326"/>
      <c r="E57" s="326"/>
      <c r="F57" s="326"/>
      <c r="G57" s="391"/>
      <c r="H57" s="390"/>
    </row>
    <row r="58" spans="1:12">
      <c r="A58" s="326"/>
      <c r="B58" s="92"/>
      <c r="C58" s="178"/>
      <c r="D58" s="325"/>
      <c r="E58" s="324"/>
      <c r="F58" s="10"/>
      <c r="G58" s="10"/>
    </row>
    <row r="59" spans="1:12" ht="15.75">
      <c r="A59" s="10"/>
      <c r="B59" s="157"/>
      <c r="C59" s="187" t="s">
        <v>158</v>
      </c>
      <c r="D59" s="317"/>
      <c r="E59" s="316"/>
      <c r="F59" s="135" t="s">
        <v>605</v>
      </c>
      <c r="G59" s="133"/>
    </row>
    <row r="60" spans="1:12" ht="15.75">
      <c r="A60" s="133" t="s">
        <v>156</v>
      </c>
      <c r="B60" s="157"/>
      <c r="C60" s="187"/>
      <c r="D60" s="317"/>
      <c r="E60" s="316"/>
      <c r="F60" s="135"/>
      <c r="G60" s="133"/>
    </row>
    <row r="61" spans="1:12" ht="15.75">
      <c r="A61" s="133" t="s">
        <v>157</v>
      </c>
      <c r="B61" s="157"/>
      <c r="C61" s="187"/>
      <c r="D61" s="317"/>
      <c r="E61" s="316"/>
      <c r="F61" s="135"/>
      <c r="G61" s="133"/>
    </row>
    <row r="62" spans="1:12" ht="15.75">
      <c r="A62" s="133"/>
      <c r="B62" s="157"/>
      <c r="C62" s="187"/>
      <c r="D62" s="317"/>
      <c r="E62" s="316"/>
      <c r="F62" s="135"/>
      <c r="G62" s="133"/>
    </row>
    <row r="63" spans="1:12" ht="35.25" customHeight="1">
      <c r="A63" s="840" t="s">
        <v>1331</v>
      </c>
      <c r="B63" s="872"/>
      <c r="C63" s="872"/>
      <c r="D63" s="872"/>
      <c r="E63" s="872"/>
      <c r="F63" s="872"/>
      <c r="G63" s="872"/>
      <c r="H63" s="872"/>
      <c r="I63" s="872"/>
      <c r="J63" s="872"/>
      <c r="K63" s="872"/>
      <c r="L63" s="872"/>
    </row>
    <row r="64" spans="1:12" ht="15.75">
      <c r="A64" s="133"/>
      <c r="B64" s="157"/>
      <c r="C64" s="187"/>
      <c r="D64" s="317"/>
      <c r="E64" s="316"/>
      <c r="F64" s="135"/>
      <c r="G64" s="133"/>
    </row>
    <row r="65" spans="1:11" ht="15.75">
      <c r="A65" s="726" t="s">
        <v>1346</v>
      </c>
      <c r="B65" s="727"/>
      <c r="C65" s="728"/>
      <c r="D65" s="728"/>
      <c r="E65" s="728"/>
      <c r="F65" s="728"/>
      <c r="G65" s="728"/>
      <c r="H65" s="729"/>
      <c r="I65" s="729"/>
      <c r="J65" s="731"/>
      <c r="K65" s="730"/>
    </row>
    <row r="66" spans="1:11" ht="22.5" customHeight="1">
      <c r="A66" s="807" t="s">
        <v>1351</v>
      </c>
      <c r="B66" s="807"/>
      <c r="C66" s="807"/>
      <c r="D66" s="808" t="s">
        <v>1347</v>
      </c>
      <c r="E66" s="808"/>
      <c r="F66" s="808"/>
      <c r="G66" s="808"/>
      <c r="H66" s="808"/>
      <c r="I66" s="808"/>
      <c r="J66" s="808"/>
      <c r="K66" s="808"/>
    </row>
    <row r="67" spans="1:11" s="89" customFormat="1" ht="16.5" customHeight="1">
      <c r="A67" s="809" t="s">
        <v>1352</v>
      </c>
      <c r="B67" s="809"/>
      <c r="C67" s="809"/>
      <c r="D67" s="807" t="s">
        <v>1348</v>
      </c>
      <c r="E67" s="807"/>
      <c r="F67" s="807"/>
      <c r="G67" s="807"/>
      <c r="H67" s="807"/>
      <c r="I67" s="807"/>
      <c r="J67" s="807"/>
      <c r="K67" s="807"/>
    </row>
    <row r="68" spans="1:11" ht="25.5" customHeight="1">
      <c r="A68" s="809" t="s">
        <v>1359</v>
      </c>
      <c r="B68" s="809"/>
      <c r="C68" s="809"/>
      <c r="D68" s="809" t="s">
        <v>1360</v>
      </c>
      <c r="E68" s="809"/>
      <c r="F68" s="809"/>
      <c r="G68" s="809"/>
      <c r="H68" s="809"/>
      <c r="I68" s="809"/>
      <c r="J68" s="809"/>
      <c r="K68" s="809"/>
    </row>
    <row r="69" spans="1:11" ht="15.75">
      <c r="A69" s="133"/>
      <c r="B69" s="157"/>
      <c r="C69" s="187"/>
      <c r="D69" s="317"/>
      <c r="E69" s="316"/>
      <c r="F69" s="135"/>
      <c r="G69" s="133"/>
    </row>
    <row r="70" spans="1:11" ht="16.5" thickBot="1">
      <c r="A70" s="133" t="s">
        <v>1363</v>
      </c>
      <c r="B70" s="157"/>
      <c r="C70" s="187"/>
      <c r="D70" s="317"/>
      <c r="E70" s="316"/>
      <c r="F70" s="135"/>
      <c r="G70" s="133"/>
    </row>
    <row r="71" spans="1:11">
      <c r="A71" s="50"/>
      <c r="B71" s="67" t="s">
        <v>169</v>
      </c>
      <c r="C71" s="179" t="s">
        <v>168</v>
      </c>
      <c r="D71" s="407" t="s">
        <v>167</v>
      </c>
      <c r="E71" s="406" t="s">
        <v>171</v>
      </c>
      <c r="F71" s="46" t="s">
        <v>174</v>
      </c>
      <c r="G71" s="888" t="s">
        <v>1322</v>
      </c>
      <c r="H71" s="867" t="s">
        <v>1328</v>
      </c>
    </row>
    <row r="72" spans="1:11">
      <c r="A72" s="52"/>
      <c r="B72" s="68" t="s">
        <v>162</v>
      </c>
      <c r="C72" s="180" t="s">
        <v>163</v>
      </c>
      <c r="D72" s="405" t="s">
        <v>164</v>
      </c>
      <c r="E72" s="404" t="s">
        <v>172</v>
      </c>
      <c r="F72" s="47" t="s">
        <v>175</v>
      </c>
      <c r="G72" s="889"/>
      <c r="H72" s="865"/>
    </row>
    <row r="73" spans="1:11">
      <c r="A73" s="52"/>
      <c r="B73" s="68"/>
      <c r="C73" s="180"/>
      <c r="D73" s="405" t="s">
        <v>165</v>
      </c>
      <c r="E73" s="404" t="s">
        <v>173</v>
      </c>
      <c r="F73" s="47" t="s">
        <v>170</v>
      </c>
      <c r="G73" s="889"/>
      <c r="H73" s="865"/>
    </row>
    <row r="74" spans="1:11">
      <c r="A74" s="54"/>
      <c r="B74" s="69"/>
      <c r="C74" s="181"/>
      <c r="D74" s="403" t="s">
        <v>166</v>
      </c>
      <c r="E74" s="402" t="s">
        <v>166</v>
      </c>
      <c r="F74" s="48" t="s">
        <v>166</v>
      </c>
      <c r="G74" s="890"/>
      <c r="H74" s="865"/>
    </row>
    <row r="75" spans="1:11" ht="15.75" thickBot="1">
      <c r="A75" s="56">
        <v>1</v>
      </c>
      <c r="B75" s="70">
        <v>2</v>
      </c>
      <c r="C75" s="182">
        <v>3</v>
      </c>
      <c r="D75" s="65">
        <v>4</v>
      </c>
      <c r="E75" s="65">
        <v>5</v>
      </c>
      <c r="F75" s="49" t="s">
        <v>176</v>
      </c>
      <c r="G75" s="230">
        <v>7</v>
      </c>
      <c r="H75" s="620">
        <v>8</v>
      </c>
    </row>
    <row r="76" spans="1:11">
      <c r="A76" s="733" t="s">
        <v>1364</v>
      </c>
      <c r="B76" s="734">
        <v>50</v>
      </c>
      <c r="C76" s="735" t="s">
        <v>177</v>
      </c>
      <c r="D76" s="736">
        <v>2.1</v>
      </c>
      <c r="E76" s="736">
        <v>2.2999999999999998</v>
      </c>
      <c r="F76" s="737">
        <f>E76*B76</f>
        <v>114.99999999999999</v>
      </c>
      <c r="G76" s="738" t="s">
        <v>1365</v>
      </c>
      <c r="H76" s="739"/>
    </row>
    <row r="77" spans="1:11">
      <c r="A77" s="740" t="s">
        <v>1366</v>
      </c>
      <c r="B77" s="741">
        <v>80</v>
      </c>
      <c r="C77" s="742" t="s">
        <v>198</v>
      </c>
      <c r="D77" s="743">
        <v>7.8</v>
      </c>
      <c r="E77" s="736">
        <v>8.5399999999999991</v>
      </c>
      <c r="F77" s="737">
        <f t="shared" ref="F77:F78" si="4">E77*B77</f>
        <v>683.19999999999993</v>
      </c>
      <c r="G77" s="744" t="s">
        <v>1367</v>
      </c>
      <c r="H77" s="745" t="s">
        <v>1368</v>
      </c>
    </row>
    <row r="78" spans="1:11">
      <c r="A78" s="740" t="s">
        <v>1369</v>
      </c>
      <c r="B78" s="742">
        <v>200</v>
      </c>
      <c r="C78" s="742" t="s">
        <v>200</v>
      </c>
      <c r="D78" s="743">
        <v>1.5</v>
      </c>
      <c r="E78" s="736">
        <v>1.64</v>
      </c>
      <c r="F78" s="737">
        <f t="shared" si="4"/>
        <v>328</v>
      </c>
      <c r="G78" s="746" t="s">
        <v>1370</v>
      </c>
      <c r="H78" s="745"/>
    </row>
  </sheetData>
  <sheetProtection selectLockedCells="1"/>
  <mergeCells count="22">
    <mergeCell ref="A13:G13"/>
    <mergeCell ref="G15:G18"/>
    <mergeCell ref="A3:B3"/>
    <mergeCell ref="A8:B8"/>
    <mergeCell ref="A14:G14"/>
    <mergeCell ref="A5:B5"/>
    <mergeCell ref="A7:B7"/>
    <mergeCell ref="A11:G11"/>
    <mergeCell ref="H15:H18"/>
    <mergeCell ref="A63:L63"/>
    <mergeCell ref="A51:D51"/>
    <mergeCell ref="E51:F51"/>
    <mergeCell ref="A53:D53"/>
    <mergeCell ref="E53:F53"/>
    <mergeCell ref="A68:C68"/>
    <mergeCell ref="D68:K68"/>
    <mergeCell ref="G71:G74"/>
    <mergeCell ref="H71:H74"/>
    <mergeCell ref="A66:C66"/>
    <mergeCell ref="D66:K66"/>
    <mergeCell ref="A67:C67"/>
    <mergeCell ref="D67:K67"/>
  </mergeCells>
  <pageMargins left="0.39370078740157483" right="0.19685039370078741" top="0.39370078740157483" bottom="0.39370078740157483" header="0.19685039370078741" footer="0.19685039370078741"/>
  <pageSetup paperSize="9" scale="75" orientation="landscape" r:id="rId1"/>
  <headerFooter>
    <oddFooter>&amp;CStran &amp;P od &amp;N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6" tint="-0.249977111117893"/>
  </sheetPr>
  <dimension ref="A1:L55"/>
  <sheetViews>
    <sheetView showWhiteSpace="0" view="pageLayout" zoomScaleNormal="100" workbookViewId="0">
      <selection activeCell="A13" sqref="A13:G13"/>
    </sheetView>
  </sheetViews>
  <sheetFormatPr defaultRowHeight="15"/>
  <cols>
    <col min="1" max="1" width="42" customWidth="1"/>
    <col min="2" max="2" width="6.42578125" style="24" customWidth="1"/>
    <col min="3" max="3" width="8.28515625" style="176" customWidth="1"/>
    <col min="4" max="4" width="7.42578125" style="388" customWidth="1"/>
    <col min="5" max="5" width="6.7109375" style="387" customWidth="1"/>
    <col min="6" max="6" width="11.42578125" customWidth="1"/>
    <col min="7" max="7" width="17.7109375" customWidth="1"/>
    <col min="8" max="8" width="20" bestFit="1" customWidth="1"/>
  </cols>
  <sheetData>
    <row r="1" spans="1:8">
      <c r="B1"/>
      <c r="C1"/>
      <c r="D1"/>
      <c r="E1"/>
    </row>
    <row r="2" spans="1:8">
      <c r="A2" s="136" t="s">
        <v>190</v>
      </c>
      <c r="B2" s="137"/>
      <c r="C2"/>
      <c r="D2"/>
      <c r="E2"/>
    </row>
    <row r="3" spans="1:8">
      <c r="A3" s="826" t="s">
        <v>191</v>
      </c>
      <c r="B3" s="827"/>
      <c r="C3"/>
      <c r="D3"/>
      <c r="E3"/>
    </row>
    <row r="4" spans="1:8">
      <c r="A4" s="138"/>
      <c r="B4" s="139"/>
      <c r="C4"/>
      <c r="D4"/>
      <c r="E4"/>
    </row>
    <row r="5" spans="1:8">
      <c r="A5" s="826" t="s">
        <v>192</v>
      </c>
      <c r="B5" s="827"/>
      <c r="C5"/>
      <c r="D5"/>
      <c r="E5"/>
    </row>
    <row r="6" spans="1:8">
      <c r="A6" s="138"/>
      <c r="B6" s="139"/>
      <c r="C6"/>
      <c r="D6"/>
      <c r="E6"/>
    </row>
    <row r="7" spans="1:8">
      <c r="A7" s="826" t="s">
        <v>193</v>
      </c>
      <c r="B7" s="827"/>
      <c r="C7"/>
      <c r="D7"/>
      <c r="E7"/>
    </row>
    <row r="8" spans="1:8">
      <c r="A8" s="828" t="s">
        <v>194</v>
      </c>
      <c r="B8" s="829"/>
      <c r="C8"/>
      <c r="D8"/>
      <c r="E8"/>
    </row>
    <row r="9" spans="1:8">
      <c r="B9"/>
      <c r="C9"/>
      <c r="D9"/>
      <c r="E9"/>
    </row>
    <row r="10" spans="1:8">
      <c r="B10"/>
      <c r="C10"/>
      <c r="D10"/>
      <c r="E10"/>
    </row>
    <row r="11" spans="1:8" ht="18.75">
      <c r="A11" s="814" t="s">
        <v>160</v>
      </c>
      <c r="B11" s="814"/>
      <c r="C11" s="814"/>
      <c r="D11" s="814"/>
      <c r="E11" s="814"/>
      <c r="F11" s="814"/>
      <c r="G11" s="814"/>
    </row>
    <row r="12" spans="1:8" ht="18.75">
      <c r="A12" s="571"/>
      <c r="B12" s="571"/>
      <c r="C12" s="571"/>
      <c r="D12" s="571"/>
      <c r="E12" s="571"/>
      <c r="F12" s="571"/>
      <c r="G12" s="571"/>
    </row>
    <row r="13" spans="1:8" ht="18.75">
      <c r="A13" s="814" t="s">
        <v>1420</v>
      </c>
      <c r="B13" s="814"/>
      <c r="C13" s="814"/>
      <c r="D13" s="814"/>
      <c r="E13" s="814"/>
      <c r="F13" s="814"/>
      <c r="G13" s="814"/>
    </row>
    <row r="14" spans="1:8" ht="19.5" thickBot="1">
      <c r="A14" s="571"/>
      <c r="B14" s="571"/>
      <c r="C14" s="571"/>
      <c r="D14" s="571"/>
      <c r="E14" s="571"/>
      <c r="F14" s="571"/>
      <c r="G14" s="571"/>
    </row>
    <row r="15" spans="1:8">
      <c r="A15" s="50"/>
      <c r="B15" s="67" t="s">
        <v>169</v>
      </c>
      <c r="C15" s="179" t="s">
        <v>168</v>
      </c>
      <c r="D15" s="407" t="s">
        <v>167</v>
      </c>
      <c r="E15" s="406" t="s">
        <v>171</v>
      </c>
      <c r="F15" s="46" t="s">
        <v>174</v>
      </c>
      <c r="G15" s="803" t="s">
        <v>1322</v>
      </c>
      <c r="H15" s="867" t="s">
        <v>1328</v>
      </c>
    </row>
    <row r="16" spans="1:8" ht="28.35" customHeight="1">
      <c r="A16" s="52"/>
      <c r="B16" s="68" t="s">
        <v>162</v>
      </c>
      <c r="C16" s="180" t="s">
        <v>163</v>
      </c>
      <c r="D16" s="405" t="s">
        <v>164</v>
      </c>
      <c r="E16" s="404" t="s">
        <v>172</v>
      </c>
      <c r="F16" s="47" t="s">
        <v>175</v>
      </c>
      <c r="G16" s="804"/>
      <c r="H16" s="865"/>
    </row>
    <row r="17" spans="1:12">
      <c r="A17" s="52"/>
      <c r="B17" s="68"/>
      <c r="C17" s="180"/>
      <c r="D17" s="405" t="s">
        <v>165</v>
      </c>
      <c r="E17" s="404" t="s">
        <v>173</v>
      </c>
      <c r="F17" s="47" t="s">
        <v>170</v>
      </c>
      <c r="G17" s="804"/>
      <c r="H17" s="865"/>
    </row>
    <row r="18" spans="1:12" s="389" customFormat="1" ht="12.75" customHeight="1">
      <c r="A18" s="54"/>
      <c r="B18" s="69"/>
      <c r="C18" s="181"/>
      <c r="D18" s="403" t="s">
        <v>166</v>
      </c>
      <c r="E18" s="402" t="s">
        <v>166</v>
      </c>
      <c r="F18" s="48" t="s">
        <v>166</v>
      </c>
      <c r="G18" s="805"/>
      <c r="H18" s="865"/>
    </row>
    <row r="19" spans="1:12" s="389" customFormat="1" ht="12.75" customHeight="1" thickBot="1">
      <c r="A19" s="56">
        <v>1</v>
      </c>
      <c r="B19" s="70">
        <v>2</v>
      </c>
      <c r="C19" s="182">
        <v>3</v>
      </c>
      <c r="D19" s="65">
        <v>4</v>
      </c>
      <c r="E19" s="65">
        <v>5</v>
      </c>
      <c r="F19" s="49" t="s">
        <v>176</v>
      </c>
      <c r="G19" s="230">
        <v>7</v>
      </c>
      <c r="H19" s="649">
        <v>8</v>
      </c>
    </row>
    <row r="20" spans="1:12" s="389" customFormat="1" ht="39.75" customHeight="1" thickBot="1">
      <c r="A20" s="258" t="s">
        <v>722</v>
      </c>
      <c r="B20" s="417">
        <v>280</v>
      </c>
      <c r="C20" s="189" t="s">
        <v>198</v>
      </c>
      <c r="D20" s="416"/>
      <c r="E20" s="416">
        <f>D20*1.095</f>
        <v>0</v>
      </c>
      <c r="F20" s="220">
        <f>E20*B20</f>
        <v>0</v>
      </c>
      <c r="G20" s="233"/>
      <c r="H20" s="648"/>
    </row>
    <row r="21" spans="1:12" s="389" customFormat="1" ht="15.75" customHeight="1" thickBot="1">
      <c r="A21" s="302" t="s">
        <v>202</v>
      </c>
      <c r="B21" s="301"/>
      <c r="C21" s="184"/>
      <c r="D21" s="398"/>
      <c r="E21" s="397"/>
      <c r="F21" s="415">
        <f>SUM(F20:F20)</f>
        <v>0</v>
      </c>
      <c r="G21" s="127"/>
      <c r="H21" s="648"/>
    </row>
    <row r="22" spans="1:12">
      <c r="A22" s="392"/>
      <c r="B22" s="392"/>
      <c r="C22" s="393"/>
      <c r="D22" s="392"/>
      <c r="E22" s="392"/>
      <c r="F22" s="392"/>
      <c r="G22" s="390"/>
    </row>
    <row r="23" spans="1:12">
      <c r="A23" s="392"/>
      <c r="B23" s="326"/>
      <c r="C23" s="327"/>
      <c r="D23" s="326"/>
      <c r="E23" s="326"/>
      <c r="F23" s="326"/>
      <c r="G23" s="391"/>
    </row>
    <row r="24" spans="1:12" ht="15.75" thickBot="1">
      <c r="A24" s="392"/>
      <c r="B24" s="326"/>
      <c r="C24" s="327"/>
      <c r="D24" s="326"/>
      <c r="E24" s="326"/>
      <c r="F24" s="326"/>
      <c r="G24" s="391"/>
    </row>
    <row r="25" spans="1:12" ht="19.5" thickBot="1">
      <c r="A25" s="819" t="s">
        <v>195</v>
      </c>
      <c r="B25" s="819"/>
      <c r="C25" s="819"/>
      <c r="D25" s="819"/>
      <c r="E25" s="817">
        <f>F21/1.095</f>
        <v>0</v>
      </c>
      <c r="F25" s="818"/>
      <c r="G25" s="143" t="s">
        <v>166</v>
      </c>
    </row>
    <row r="26" spans="1:12" ht="16.5" thickBot="1">
      <c r="A26" s="143"/>
      <c r="B26" s="143"/>
      <c r="C26" s="186"/>
      <c r="D26" s="145"/>
      <c r="E26" s="133"/>
      <c r="F26" s="135"/>
      <c r="G26" s="143"/>
    </row>
    <row r="27" spans="1:12" ht="19.5" thickBot="1">
      <c r="A27" s="824" t="s">
        <v>196</v>
      </c>
      <c r="B27" s="824"/>
      <c r="C27" s="824"/>
      <c r="D27" s="824"/>
      <c r="E27" s="815">
        <f>F21*1</f>
        <v>0</v>
      </c>
      <c r="F27" s="816"/>
      <c r="G27" s="143" t="s">
        <v>166</v>
      </c>
    </row>
    <row r="28" spans="1:12">
      <c r="A28" s="392"/>
      <c r="B28" s="326"/>
      <c r="C28" s="327"/>
      <c r="D28" s="326"/>
      <c r="E28" s="326"/>
      <c r="F28" s="326"/>
      <c r="G28" s="391"/>
    </row>
    <row r="29" spans="1:12" ht="15.75">
      <c r="A29" s="133" t="s">
        <v>156</v>
      </c>
      <c r="B29" s="157"/>
      <c r="C29" s="187"/>
      <c r="D29" s="317"/>
      <c r="E29" s="316"/>
      <c r="F29" s="135"/>
      <c r="G29" s="133"/>
    </row>
    <row r="30" spans="1:12" ht="15.75">
      <c r="A30" s="133" t="s">
        <v>157</v>
      </c>
      <c r="B30" s="157"/>
      <c r="C30" s="187"/>
      <c r="D30" s="317"/>
      <c r="E30" s="316"/>
      <c r="F30" s="135"/>
      <c r="G30" s="133"/>
    </row>
    <row r="31" spans="1:12" ht="15.75">
      <c r="A31" s="133"/>
      <c r="B31" s="157"/>
      <c r="C31" s="187"/>
      <c r="D31" s="317"/>
      <c r="E31" s="316"/>
      <c r="F31" s="135"/>
      <c r="G31" s="133"/>
    </row>
    <row r="32" spans="1:12" ht="39" customHeight="1">
      <c r="A32" s="840" t="s">
        <v>1331</v>
      </c>
      <c r="B32" s="840"/>
      <c r="C32" s="840"/>
      <c r="D32" s="840"/>
      <c r="E32" s="840"/>
      <c r="F32" s="840"/>
      <c r="G32" s="840"/>
      <c r="H32" s="840"/>
      <c r="I32" s="710"/>
      <c r="J32" s="710"/>
      <c r="K32" s="710"/>
      <c r="L32" s="710"/>
    </row>
    <row r="33" spans="1:11" ht="15.75">
      <c r="A33" s="133"/>
      <c r="B33" s="157"/>
      <c r="C33" s="187"/>
      <c r="D33" s="317"/>
      <c r="E33" s="316"/>
      <c r="F33" s="135"/>
      <c r="G33" s="133"/>
    </row>
    <row r="34" spans="1:11" ht="15.75">
      <c r="A34" s="726" t="s">
        <v>1346</v>
      </c>
      <c r="B34" s="727"/>
      <c r="C34" s="728"/>
      <c r="D34" s="728"/>
      <c r="E34" s="728"/>
      <c r="F34" s="728"/>
      <c r="G34" s="728"/>
      <c r="H34" s="729"/>
      <c r="I34" s="729"/>
      <c r="J34" s="731"/>
      <c r="K34" s="730"/>
    </row>
    <row r="35" spans="1:11" ht="22.5" customHeight="1">
      <c r="A35" s="807" t="s">
        <v>1351</v>
      </c>
      <c r="B35" s="807"/>
      <c r="C35" s="807"/>
      <c r="D35" s="808" t="s">
        <v>1347</v>
      </c>
      <c r="E35" s="808"/>
      <c r="F35" s="808"/>
      <c r="G35" s="808"/>
      <c r="H35" s="808"/>
      <c r="I35" s="808"/>
      <c r="J35" s="808"/>
      <c r="K35" s="808"/>
    </row>
    <row r="36" spans="1:11" s="89" customFormat="1" ht="16.5" customHeight="1">
      <c r="A36" s="809" t="s">
        <v>1352</v>
      </c>
      <c r="B36" s="809"/>
      <c r="C36" s="809"/>
      <c r="D36" s="807" t="s">
        <v>1348</v>
      </c>
      <c r="E36" s="807"/>
      <c r="F36" s="807"/>
      <c r="G36" s="807"/>
      <c r="H36" s="807"/>
      <c r="I36" s="807"/>
      <c r="J36" s="807"/>
      <c r="K36" s="807"/>
    </row>
    <row r="37" spans="1:11" ht="25.5" customHeight="1">
      <c r="A37" s="809" t="s">
        <v>1359</v>
      </c>
      <c r="B37" s="809"/>
      <c r="C37" s="809"/>
      <c r="D37" s="809" t="s">
        <v>1360</v>
      </c>
      <c r="E37" s="809"/>
      <c r="F37" s="809"/>
      <c r="G37" s="809"/>
      <c r="H37" s="809"/>
      <c r="I37" s="809"/>
      <c r="J37" s="809"/>
      <c r="K37" s="809"/>
    </row>
    <row r="38" spans="1:11">
      <c r="A38" s="392"/>
      <c r="B38" s="326"/>
      <c r="C38" s="327"/>
      <c r="D38" s="326"/>
      <c r="E38" s="326"/>
      <c r="F38" s="326"/>
      <c r="G38" s="391"/>
    </row>
    <row r="39" spans="1:11" ht="15.75" thickBot="1">
      <c r="A39" s="392" t="s">
        <v>1363</v>
      </c>
      <c r="B39" s="326"/>
      <c r="C39" s="327"/>
      <c r="D39" s="326"/>
      <c r="E39" s="326"/>
      <c r="F39" s="326"/>
      <c r="G39" s="391"/>
    </row>
    <row r="40" spans="1:11">
      <c r="A40" s="50"/>
      <c r="B40" s="67" t="s">
        <v>169</v>
      </c>
      <c r="C40" s="179" t="s">
        <v>168</v>
      </c>
      <c r="D40" s="407" t="s">
        <v>167</v>
      </c>
      <c r="E40" s="406" t="s">
        <v>171</v>
      </c>
      <c r="F40" s="46" t="s">
        <v>174</v>
      </c>
      <c r="G40" s="803" t="s">
        <v>1322</v>
      </c>
      <c r="H40" s="867" t="s">
        <v>1328</v>
      </c>
    </row>
    <row r="41" spans="1:11">
      <c r="A41" s="52"/>
      <c r="B41" s="68" t="s">
        <v>162</v>
      </c>
      <c r="C41" s="180" t="s">
        <v>163</v>
      </c>
      <c r="D41" s="405" t="s">
        <v>164</v>
      </c>
      <c r="E41" s="404" t="s">
        <v>172</v>
      </c>
      <c r="F41" s="47" t="s">
        <v>175</v>
      </c>
      <c r="G41" s="804"/>
      <c r="H41" s="865"/>
    </row>
    <row r="42" spans="1:11">
      <c r="A42" s="52"/>
      <c r="B42" s="68"/>
      <c r="C42" s="180"/>
      <c r="D42" s="405" t="s">
        <v>165</v>
      </c>
      <c r="E42" s="404" t="s">
        <v>173</v>
      </c>
      <c r="F42" s="47" t="s">
        <v>170</v>
      </c>
      <c r="G42" s="804"/>
      <c r="H42" s="865"/>
    </row>
    <row r="43" spans="1:11">
      <c r="A43" s="54"/>
      <c r="B43" s="69"/>
      <c r="C43" s="181"/>
      <c r="D43" s="403" t="s">
        <v>166</v>
      </c>
      <c r="E43" s="402" t="s">
        <v>166</v>
      </c>
      <c r="F43" s="48" t="s">
        <v>166</v>
      </c>
      <c r="G43" s="805"/>
      <c r="H43" s="865"/>
    </row>
    <row r="44" spans="1:11" ht="15.75" thickBot="1">
      <c r="A44" s="56">
        <v>1</v>
      </c>
      <c r="B44" s="70">
        <v>2</v>
      </c>
      <c r="C44" s="182">
        <v>3</v>
      </c>
      <c r="D44" s="65">
        <v>4</v>
      </c>
      <c r="E44" s="65">
        <v>5</v>
      </c>
      <c r="F44" s="49" t="s">
        <v>176</v>
      </c>
      <c r="G44" s="230">
        <v>7</v>
      </c>
      <c r="H44" s="649">
        <v>8</v>
      </c>
    </row>
    <row r="45" spans="1:11">
      <c r="A45" s="733" t="s">
        <v>1364</v>
      </c>
      <c r="B45" s="734">
        <v>50</v>
      </c>
      <c r="C45" s="735" t="s">
        <v>177</v>
      </c>
      <c r="D45" s="736">
        <v>2.1</v>
      </c>
      <c r="E45" s="736">
        <v>2.2999999999999998</v>
      </c>
      <c r="F45" s="737">
        <f>E45*B45</f>
        <v>114.99999999999999</v>
      </c>
      <c r="G45" s="738" t="s">
        <v>1365</v>
      </c>
      <c r="H45" s="739"/>
    </row>
    <row r="46" spans="1:11">
      <c r="A46" s="740" t="s">
        <v>1366</v>
      </c>
      <c r="B46" s="741">
        <v>80</v>
      </c>
      <c r="C46" s="742" t="s">
        <v>198</v>
      </c>
      <c r="D46" s="743">
        <v>7.8</v>
      </c>
      <c r="E46" s="736">
        <v>8.5399999999999991</v>
      </c>
      <c r="F46" s="737">
        <f t="shared" ref="F46:F47" si="0">E46*B46</f>
        <v>683.19999999999993</v>
      </c>
      <c r="G46" s="744" t="s">
        <v>1367</v>
      </c>
      <c r="H46" s="745" t="s">
        <v>1368</v>
      </c>
    </row>
    <row r="47" spans="1:11">
      <c r="A47" s="740" t="s">
        <v>1369</v>
      </c>
      <c r="B47" s="742">
        <v>200</v>
      </c>
      <c r="C47" s="742" t="s">
        <v>200</v>
      </c>
      <c r="D47" s="743">
        <v>1.5</v>
      </c>
      <c r="E47" s="736">
        <v>1.64</v>
      </c>
      <c r="F47" s="737">
        <f t="shared" si="0"/>
        <v>328</v>
      </c>
      <c r="G47" s="746" t="s">
        <v>1370</v>
      </c>
      <c r="H47" s="745"/>
    </row>
    <row r="48" spans="1:11">
      <c r="A48" s="326"/>
      <c r="B48" s="391"/>
      <c r="C48" s="412"/>
      <c r="D48" s="411"/>
      <c r="E48" s="391"/>
      <c r="F48" s="391"/>
      <c r="G48" s="391"/>
    </row>
    <row r="49" spans="1:7">
      <c r="A49" s="326"/>
      <c r="B49" s="391"/>
      <c r="C49" s="412"/>
      <c r="D49" s="411"/>
      <c r="E49" s="391"/>
      <c r="F49" s="391"/>
      <c r="G49" s="391"/>
    </row>
    <row r="50" spans="1:7">
      <c r="A50" s="326"/>
      <c r="B50" s="92"/>
      <c r="C50" s="178"/>
      <c r="D50" s="325"/>
      <c r="E50" s="324"/>
      <c r="F50" s="10"/>
      <c r="G50" s="10"/>
    </row>
    <row r="51" spans="1:7" ht="15.75">
      <c r="A51" s="10"/>
      <c r="B51" s="157"/>
      <c r="C51" s="187"/>
      <c r="D51" s="317"/>
      <c r="E51" s="316"/>
      <c r="F51" s="135"/>
      <c r="G51" s="133"/>
    </row>
    <row r="52" spans="1:7" ht="15.75">
      <c r="A52" s="133"/>
      <c r="B52" s="157"/>
      <c r="C52" s="187"/>
      <c r="D52" s="317"/>
      <c r="E52" s="316"/>
      <c r="F52" s="135"/>
      <c r="G52" s="133"/>
    </row>
    <row r="53" spans="1:7" ht="15.75">
      <c r="A53" s="133"/>
      <c r="B53" s="157"/>
      <c r="C53" s="187"/>
      <c r="D53" s="317"/>
      <c r="E53" s="316"/>
      <c r="F53" s="135"/>
      <c r="G53" s="133"/>
    </row>
    <row r="54" spans="1:7" ht="15.75">
      <c r="A54" s="133"/>
      <c r="B54" s="87"/>
      <c r="C54" s="384"/>
      <c r="D54" s="410"/>
      <c r="E54" s="409"/>
      <c r="F54" s="88"/>
      <c r="G54" s="86"/>
    </row>
    <row r="55" spans="1:7" ht="15.75">
      <c r="A55" s="408"/>
    </row>
  </sheetData>
  <sheetProtection selectLockedCells="1"/>
  <mergeCells count="21">
    <mergeCell ref="A32:H32"/>
    <mergeCell ref="H15:H18"/>
    <mergeCell ref="A27:D27"/>
    <mergeCell ref="E27:F27"/>
    <mergeCell ref="A3:B3"/>
    <mergeCell ref="A5:B5"/>
    <mergeCell ref="A25:D25"/>
    <mergeCell ref="E25:F25"/>
    <mergeCell ref="A7:B7"/>
    <mergeCell ref="A8:B8"/>
    <mergeCell ref="A11:G11"/>
    <mergeCell ref="A13:G13"/>
    <mergeCell ref="G15:G18"/>
    <mergeCell ref="G40:G43"/>
    <mergeCell ref="H40:H43"/>
    <mergeCell ref="A35:C35"/>
    <mergeCell ref="D35:K35"/>
    <mergeCell ref="A36:C36"/>
    <mergeCell ref="D36:K36"/>
    <mergeCell ref="A37:C37"/>
    <mergeCell ref="D37:K37"/>
  </mergeCells>
  <pageMargins left="0.39370078740157483" right="0.19685039370078741" top="0.39370078740157483" bottom="0.39370078740157483" header="0.19685039370078741" footer="0.19685039370078741"/>
  <pageSetup paperSize="9" scale="75" orientation="landscape" r:id="rId1"/>
  <headerFooter>
    <oddFooter>Stran &amp;P od &amp;N</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6" tint="-0.249977111117893"/>
  </sheetPr>
  <dimension ref="A1:L46"/>
  <sheetViews>
    <sheetView showWhiteSpace="0" view="pageLayout" topLeftCell="A7" zoomScaleNormal="100" workbookViewId="0">
      <selection activeCell="A13" sqref="A13:G13"/>
    </sheetView>
  </sheetViews>
  <sheetFormatPr defaultRowHeight="15"/>
  <cols>
    <col min="1" max="1" width="47.140625" customWidth="1"/>
    <col min="2" max="2" width="10" style="24" customWidth="1"/>
    <col min="3" max="3" width="6" style="176" customWidth="1"/>
    <col min="4" max="4" width="8.140625" style="388" customWidth="1"/>
    <col min="5" max="5" width="9.140625" style="387" customWidth="1"/>
    <col min="6" max="6" width="9.85546875" customWidth="1"/>
    <col min="7" max="7" width="13.7109375" customWidth="1"/>
    <col min="8" max="8" width="20" bestFit="1" customWidth="1"/>
  </cols>
  <sheetData>
    <row r="1" spans="1:8">
      <c r="B1"/>
      <c r="C1"/>
      <c r="D1"/>
      <c r="E1"/>
    </row>
    <row r="2" spans="1:8">
      <c r="A2" s="136" t="s">
        <v>190</v>
      </c>
      <c r="B2" s="137"/>
      <c r="C2"/>
      <c r="D2"/>
      <c r="E2"/>
    </row>
    <row r="3" spans="1:8">
      <c r="A3" s="826" t="s">
        <v>191</v>
      </c>
      <c r="B3" s="827"/>
      <c r="C3"/>
      <c r="D3"/>
      <c r="E3"/>
    </row>
    <row r="4" spans="1:8">
      <c r="A4" s="138"/>
      <c r="B4" s="139"/>
      <c r="C4"/>
      <c r="D4"/>
      <c r="E4"/>
    </row>
    <row r="5" spans="1:8">
      <c r="A5" s="826" t="s">
        <v>192</v>
      </c>
      <c r="B5" s="827"/>
      <c r="C5"/>
      <c r="D5"/>
      <c r="E5"/>
    </row>
    <row r="6" spans="1:8">
      <c r="A6" s="138"/>
      <c r="B6" s="139"/>
      <c r="C6"/>
      <c r="D6"/>
      <c r="E6"/>
    </row>
    <row r="7" spans="1:8">
      <c r="A7" s="826" t="s">
        <v>193</v>
      </c>
      <c r="B7" s="827"/>
      <c r="C7"/>
      <c r="D7"/>
      <c r="E7"/>
    </row>
    <row r="8" spans="1:8">
      <c r="A8" s="828" t="s">
        <v>194</v>
      </c>
      <c r="B8" s="829"/>
      <c r="C8"/>
      <c r="D8"/>
      <c r="E8"/>
    </row>
    <row r="9" spans="1:8">
      <c r="B9"/>
      <c r="C9"/>
      <c r="D9"/>
      <c r="E9"/>
    </row>
    <row r="10" spans="1:8">
      <c r="B10"/>
      <c r="C10"/>
      <c r="D10"/>
      <c r="E10"/>
    </row>
    <row r="11" spans="1:8" ht="18.75">
      <c r="A11" s="814" t="s">
        <v>160</v>
      </c>
      <c r="B11" s="814"/>
      <c r="C11" s="814"/>
      <c r="D11" s="814"/>
      <c r="E11" s="814"/>
      <c r="F11" s="814"/>
      <c r="G11" s="814"/>
    </row>
    <row r="12" spans="1:8" ht="18.75">
      <c r="A12" s="571"/>
      <c r="B12" s="571"/>
      <c r="C12" s="571"/>
      <c r="D12" s="571"/>
      <c r="E12" s="571"/>
      <c r="F12" s="571"/>
      <c r="G12" s="571"/>
    </row>
    <row r="13" spans="1:8" ht="18.75">
      <c r="A13" s="814" t="s">
        <v>1421</v>
      </c>
      <c r="B13" s="814"/>
      <c r="C13" s="814"/>
      <c r="D13" s="814"/>
      <c r="E13" s="814"/>
      <c r="F13" s="814"/>
      <c r="G13" s="814"/>
    </row>
    <row r="14" spans="1:8" ht="15.75" thickBot="1"/>
    <row r="15" spans="1:8">
      <c r="A15" s="50"/>
      <c r="B15" s="67" t="s">
        <v>169</v>
      </c>
      <c r="C15" s="179" t="s">
        <v>168</v>
      </c>
      <c r="D15" s="407" t="s">
        <v>167</v>
      </c>
      <c r="E15" s="406" t="s">
        <v>171</v>
      </c>
      <c r="F15" s="46" t="s">
        <v>174</v>
      </c>
      <c r="G15" s="803" t="s">
        <v>1322</v>
      </c>
      <c r="H15" s="867" t="s">
        <v>1328</v>
      </c>
    </row>
    <row r="16" spans="1:8">
      <c r="A16" s="52"/>
      <c r="B16" s="68" t="s">
        <v>162</v>
      </c>
      <c r="C16" s="180" t="s">
        <v>163</v>
      </c>
      <c r="D16" s="405" t="s">
        <v>164</v>
      </c>
      <c r="E16" s="404" t="s">
        <v>172</v>
      </c>
      <c r="F16" s="47" t="s">
        <v>175</v>
      </c>
      <c r="G16" s="804"/>
      <c r="H16" s="865"/>
    </row>
    <row r="17" spans="1:12">
      <c r="A17" s="52"/>
      <c r="B17" s="68"/>
      <c r="C17" s="180"/>
      <c r="D17" s="405" t="s">
        <v>165</v>
      </c>
      <c r="E17" s="404" t="s">
        <v>173</v>
      </c>
      <c r="F17" s="47" t="s">
        <v>170</v>
      </c>
      <c r="G17" s="804"/>
      <c r="H17" s="865"/>
    </row>
    <row r="18" spans="1:12" ht="27" customHeight="1">
      <c r="A18" s="54"/>
      <c r="B18" s="69"/>
      <c r="C18" s="181"/>
      <c r="D18" s="403" t="s">
        <v>166</v>
      </c>
      <c r="E18" s="402" t="s">
        <v>166</v>
      </c>
      <c r="F18" s="48" t="s">
        <v>166</v>
      </c>
      <c r="G18" s="805"/>
      <c r="H18" s="865"/>
    </row>
    <row r="19" spans="1:12" ht="15.75" thickBot="1">
      <c r="A19" s="56">
        <v>1</v>
      </c>
      <c r="B19" s="70">
        <v>2</v>
      </c>
      <c r="C19" s="182">
        <v>3</v>
      </c>
      <c r="D19" s="65">
        <v>4</v>
      </c>
      <c r="E19" s="65">
        <v>5</v>
      </c>
      <c r="F19" s="49" t="s">
        <v>176</v>
      </c>
      <c r="G19" s="230">
        <v>7</v>
      </c>
      <c r="H19" s="620">
        <v>8</v>
      </c>
    </row>
    <row r="20" spans="1:12" s="389" customFormat="1" ht="47.25" customHeight="1" thickBot="1">
      <c r="A20" s="798" t="s">
        <v>723</v>
      </c>
      <c r="B20" s="426">
        <v>140</v>
      </c>
      <c r="C20" s="183" t="s">
        <v>198</v>
      </c>
      <c r="D20" s="425"/>
      <c r="E20" s="416">
        <f>D20*1.095</f>
        <v>0</v>
      </c>
      <c r="F20" s="219">
        <f>E20*B20</f>
        <v>0</v>
      </c>
      <c r="G20" s="232"/>
      <c r="H20" s="648"/>
    </row>
    <row r="21" spans="1:12" s="389" customFormat="1" ht="17.100000000000001" customHeight="1" thickBot="1">
      <c r="A21" s="424" t="s">
        <v>202</v>
      </c>
      <c r="B21" s="423"/>
      <c r="C21" s="422"/>
      <c r="D21" s="421"/>
      <c r="E21" s="420"/>
      <c r="F21" s="419">
        <f>SUM(F20:F20)</f>
        <v>0</v>
      </c>
      <c r="G21" s="650"/>
      <c r="H21" s="648"/>
    </row>
    <row r="22" spans="1:12" s="389" customFormat="1" ht="12.75" customHeight="1">
      <c r="A22" s="105"/>
      <c r="B22" s="392"/>
      <c r="C22" s="393"/>
      <c r="D22" s="392"/>
      <c r="E22" s="392"/>
      <c r="F22" s="392"/>
      <c r="G22" s="390"/>
      <c r="H22" s="390"/>
    </row>
    <row r="23" spans="1:12" s="389" customFormat="1" ht="12.75" customHeight="1">
      <c r="A23" s="392"/>
      <c r="B23" s="326"/>
      <c r="C23" s="327"/>
      <c r="D23" s="326"/>
      <c r="E23" s="326"/>
      <c r="F23" s="326"/>
      <c r="G23" s="391"/>
      <c r="H23" s="390"/>
    </row>
    <row r="24" spans="1:12" s="389" customFormat="1" ht="12.75" customHeight="1" thickBot="1">
      <c r="A24" s="392"/>
      <c r="B24" s="326"/>
      <c r="C24" s="327"/>
      <c r="D24" s="326"/>
      <c r="E24" s="326"/>
      <c r="F24" s="326"/>
      <c r="G24" s="391"/>
      <c r="H24" s="390"/>
    </row>
    <row r="25" spans="1:12" s="389" customFormat="1" ht="14.25" customHeight="1" thickBot="1">
      <c r="A25" s="819" t="s">
        <v>195</v>
      </c>
      <c r="B25" s="819"/>
      <c r="C25" s="819"/>
      <c r="D25" s="819"/>
      <c r="E25" s="817">
        <f>F21/1.095</f>
        <v>0</v>
      </c>
      <c r="F25" s="818"/>
      <c r="G25" s="143" t="s">
        <v>166</v>
      </c>
      <c r="H25" s="390"/>
    </row>
    <row r="26" spans="1:12" s="389" customFormat="1" ht="12.75" customHeight="1" thickBot="1">
      <c r="A26" s="143"/>
      <c r="B26" s="143"/>
      <c r="C26" s="186"/>
      <c r="D26" s="145"/>
      <c r="E26" s="133"/>
      <c r="F26" s="135"/>
      <c r="G26" s="143"/>
      <c r="H26" s="390"/>
    </row>
    <row r="27" spans="1:12" s="389" customFormat="1" ht="15.75" customHeight="1" thickBot="1">
      <c r="A27" s="824" t="s">
        <v>196</v>
      </c>
      <c r="B27" s="824"/>
      <c r="C27" s="824"/>
      <c r="D27" s="824"/>
      <c r="E27" s="815">
        <f>F21*1</f>
        <v>0</v>
      </c>
      <c r="F27" s="816"/>
      <c r="G27" s="143" t="s">
        <v>166</v>
      </c>
      <c r="H27" s="390"/>
    </row>
    <row r="28" spans="1:12" ht="15.75">
      <c r="A28" s="133" t="s">
        <v>156</v>
      </c>
      <c r="B28" s="157"/>
      <c r="C28" s="187"/>
      <c r="D28" s="317"/>
      <c r="E28" s="316"/>
      <c r="F28" s="135"/>
      <c r="G28" s="133"/>
    </row>
    <row r="29" spans="1:12" ht="15.75">
      <c r="A29" s="133" t="s">
        <v>157</v>
      </c>
      <c r="B29" s="157"/>
      <c r="C29" s="187"/>
      <c r="D29" s="317"/>
      <c r="E29" s="316"/>
      <c r="F29" s="135"/>
      <c r="G29" s="133"/>
    </row>
    <row r="30" spans="1:12" ht="15.75">
      <c r="A30" s="133"/>
      <c r="B30" s="157"/>
      <c r="C30" s="187"/>
      <c r="D30" s="317"/>
      <c r="E30" s="316"/>
      <c r="F30" s="135"/>
      <c r="G30" s="133"/>
    </row>
    <row r="31" spans="1:12" ht="69" customHeight="1">
      <c r="A31" s="813" t="s">
        <v>1331</v>
      </c>
      <c r="B31" s="813"/>
      <c r="C31" s="813"/>
      <c r="D31" s="813"/>
      <c r="E31" s="813"/>
      <c r="F31" s="813"/>
      <c r="G31" s="813"/>
      <c r="H31" s="813"/>
      <c r="I31" s="710"/>
      <c r="J31" s="710"/>
      <c r="K31" s="710"/>
      <c r="L31" s="710"/>
    </row>
    <row r="32" spans="1:12" ht="15.75">
      <c r="A32" s="133"/>
      <c r="B32" s="157"/>
      <c r="C32" s="187"/>
      <c r="D32" s="317"/>
      <c r="E32" s="316"/>
      <c r="F32" s="135"/>
      <c r="G32" s="133"/>
    </row>
    <row r="33" spans="1:11" ht="15.75">
      <c r="A33" s="726" t="s">
        <v>1346</v>
      </c>
      <c r="B33" s="727"/>
      <c r="C33" s="728"/>
      <c r="D33" s="728"/>
      <c r="E33" s="728"/>
      <c r="F33" s="728"/>
      <c r="G33" s="728"/>
      <c r="H33" s="729"/>
      <c r="I33" s="729"/>
      <c r="J33" s="731"/>
      <c r="K33" s="730"/>
    </row>
    <row r="34" spans="1:11" ht="22.5" customHeight="1">
      <c r="A34" s="807" t="s">
        <v>1351</v>
      </c>
      <c r="B34" s="807"/>
      <c r="C34" s="807"/>
      <c r="D34" s="808" t="s">
        <v>1347</v>
      </c>
      <c r="E34" s="808"/>
      <c r="F34" s="808"/>
      <c r="G34" s="808"/>
      <c r="H34" s="808"/>
      <c r="I34" s="808"/>
      <c r="J34" s="808"/>
      <c r="K34" s="808"/>
    </row>
    <row r="35" spans="1:11" s="89" customFormat="1" ht="16.5" customHeight="1">
      <c r="A35" s="809" t="s">
        <v>1352</v>
      </c>
      <c r="B35" s="809"/>
      <c r="C35" s="809"/>
      <c r="D35" s="807" t="s">
        <v>1348</v>
      </c>
      <c r="E35" s="807"/>
      <c r="F35" s="807"/>
      <c r="G35" s="807"/>
      <c r="H35" s="807"/>
      <c r="I35" s="807"/>
      <c r="J35" s="807"/>
      <c r="K35" s="807"/>
    </row>
    <row r="36" spans="1:11" ht="25.5" customHeight="1">
      <c r="A36" s="809" t="s">
        <v>1359</v>
      </c>
      <c r="B36" s="809"/>
      <c r="C36" s="809"/>
      <c r="D36" s="809" t="s">
        <v>1360</v>
      </c>
      <c r="E36" s="809"/>
      <c r="F36" s="809"/>
      <c r="G36" s="809"/>
      <c r="H36" s="809"/>
      <c r="I36" s="809"/>
      <c r="J36" s="809"/>
      <c r="K36" s="809"/>
    </row>
    <row r="38" spans="1:11" ht="15.75" thickBot="1">
      <c r="A38" t="s">
        <v>1363</v>
      </c>
    </row>
    <row r="39" spans="1:11">
      <c r="A39" s="50"/>
      <c r="B39" s="67" t="s">
        <v>169</v>
      </c>
      <c r="C39" s="179" t="s">
        <v>168</v>
      </c>
      <c r="D39" s="407" t="s">
        <v>167</v>
      </c>
      <c r="E39" s="406" t="s">
        <v>171</v>
      </c>
      <c r="F39" s="46" t="s">
        <v>174</v>
      </c>
      <c r="G39" s="803" t="s">
        <v>1322</v>
      </c>
      <c r="H39" s="867" t="s">
        <v>1328</v>
      </c>
    </row>
    <row r="40" spans="1:11">
      <c r="A40" s="52"/>
      <c r="B40" s="68" t="s">
        <v>162</v>
      </c>
      <c r="C40" s="180" t="s">
        <v>163</v>
      </c>
      <c r="D40" s="405" t="s">
        <v>164</v>
      </c>
      <c r="E40" s="404" t="s">
        <v>172</v>
      </c>
      <c r="F40" s="47" t="s">
        <v>175</v>
      </c>
      <c r="G40" s="804"/>
      <c r="H40" s="865"/>
    </row>
    <row r="41" spans="1:11">
      <c r="A41" s="52"/>
      <c r="B41" s="68"/>
      <c r="C41" s="180"/>
      <c r="D41" s="405" t="s">
        <v>165</v>
      </c>
      <c r="E41" s="404" t="s">
        <v>173</v>
      </c>
      <c r="F41" s="47" t="s">
        <v>170</v>
      </c>
      <c r="G41" s="804"/>
      <c r="H41" s="865"/>
    </row>
    <row r="42" spans="1:11">
      <c r="A42" s="54"/>
      <c r="B42" s="69"/>
      <c r="C42" s="181"/>
      <c r="D42" s="403" t="s">
        <v>166</v>
      </c>
      <c r="E42" s="402" t="s">
        <v>166</v>
      </c>
      <c r="F42" s="48" t="s">
        <v>166</v>
      </c>
      <c r="G42" s="805"/>
      <c r="H42" s="865"/>
    </row>
    <row r="43" spans="1:11" ht="15.75" thickBot="1">
      <c r="A43" s="56">
        <v>1</v>
      </c>
      <c r="B43" s="70">
        <v>2</v>
      </c>
      <c r="C43" s="182">
        <v>3</v>
      </c>
      <c r="D43" s="65">
        <v>4</v>
      </c>
      <c r="E43" s="65">
        <v>5</v>
      </c>
      <c r="F43" s="49" t="s">
        <v>176</v>
      </c>
      <c r="G43" s="230">
        <v>7</v>
      </c>
      <c r="H43" s="620">
        <v>8</v>
      </c>
    </row>
    <row r="44" spans="1:11">
      <c r="A44" s="733" t="s">
        <v>1364</v>
      </c>
      <c r="B44" s="734">
        <v>50</v>
      </c>
      <c r="C44" s="735" t="s">
        <v>177</v>
      </c>
      <c r="D44" s="736">
        <v>2.1</v>
      </c>
      <c r="E44" s="736">
        <v>2.2999999999999998</v>
      </c>
      <c r="F44" s="737">
        <f>E44*B44</f>
        <v>114.99999999999999</v>
      </c>
      <c r="G44" s="738" t="s">
        <v>1365</v>
      </c>
      <c r="H44" s="739"/>
    </row>
    <row r="45" spans="1:11">
      <c r="A45" s="740" t="s">
        <v>1366</v>
      </c>
      <c r="B45" s="741">
        <v>80</v>
      </c>
      <c r="C45" s="742" t="s">
        <v>198</v>
      </c>
      <c r="D45" s="743">
        <v>7.8</v>
      </c>
      <c r="E45" s="736">
        <v>8.5399999999999991</v>
      </c>
      <c r="F45" s="737">
        <f t="shared" ref="F45:F46" si="0">E45*B45</f>
        <v>683.19999999999993</v>
      </c>
      <c r="G45" s="744" t="s">
        <v>1367</v>
      </c>
      <c r="H45" s="745" t="s">
        <v>1368</v>
      </c>
    </row>
    <row r="46" spans="1:11">
      <c r="A46" s="740" t="s">
        <v>1369</v>
      </c>
      <c r="B46" s="742">
        <v>200</v>
      </c>
      <c r="C46" s="742" t="s">
        <v>200</v>
      </c>
      <c r="D46" s="743">
        <v>1.5</v>
      </c>
      <c r="E46" s="736">
        <v>1.64</v>
      </c>
      <c r="F46" s="737">
        <f t="shared" si="0"/>
        <v>328</v>
      </c>
      <c r="G46" s="746" t="s">
        <v>1370</v>
      </c>
      <c r="H46" s="745"/>
    </row>
  </sheetData>
  <sheetProtection selectLockedCells="1"/>
  <mergeCells count="21">
    <mergeCell ref="A31:H31"/>
    <mergeCell ref="H15:H18"/>
    <mergeCell ref="A27:D27"/>
    <mergeCell ref="E27:F27"/>
    <mergeCell ref="A3:B3"/>
    <mergeCell ref="A25:D25"/>
    <mergeCell ref="E25:F25"/>
    <mergeCell ref="A5:B5"/>
    <mergeCell ref="A7:B7"/>
    <mergeCell ref="A8:B8"/>
    <mergeCell ref="A11:G11"/>
    <mergeCell ref="A13:G13"/>
    <mergeCell ref="G15:G18"/>
    <mergeCell ref="G39:G42"/>
    <mergeCell ref="H39:H42"/>
    <mergeCell ref="A34:C34"/>
    <mergeCell ref="D34:K34"/>
    <mergeCell ref="A35:C35"/>
    <mergeCell ref="D35:K35"/>
    <mergeCell ref="A36:C36"/>
    <mergeCell ref="D36:K36"/>
  </mergeCells>
  <pageMargins left="0.39370078740157483" right="0.19685039370078741" top="0.39370078740157483" bottom="0.39370078740157483" header="0.19685039370078741" footer="0.19685039370078741"/>
  <pageSetup paperSize="9" scale="75" orientation="landscape" r:id="rId1"/>
  <headerFooter>
    <oddFooter>Stran &amp;P od &amp;N</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6" tint="-0.249977111117893"/>
  </sheetPr>
  <dimension ref="A1:L52"/>
  <sheetViews>
    <sheetView view="pageLayout" topLeftCell="A12" zoomScaleNormal="100" workbookViewId="0">
      <selection activeCell="H20" sqref="H20"/>
    </sheetView>
  </sheetViews>
  <sheetFormatPr defaultRowHeight="15"/>
  <cols>
    <col min="1" max="1" width="43.28515625" customWidth="1"/>
    <col min="2" max="2" width="7.28515625" style="24" customWidth="1"/>
    <col min="3" max="3" width="8.28515625" style="176" customWidth="1"/>
    <col min="4" max="4" width="8.7109375" style="388" customWidth="1"/>
    <col min="5" max="5" width="9.42578125" style="387" customWidth="1"/>
    <col min="6" max="6" width="13" customWidth="1"/>
    <col min="7" max="7" width="18.140625" customWidth="1"/>
    <col min="8" max="8" width="20" bestFit="1" customWidth="1"/>
  </cols>
  <sheetData>
    <row r="1" spans="1:8">
      <c r="B1"/>
      <c r="C1"/>
      <c r="D1"/>
      <c r="E1"/>
    </row>
    <row r="2" spans="1:8">
      <c r="A2" s="136" t="s">
        <v>190</v>
      </c>
      <c r="B2" s="137"/>
      <c r="C2"/>
      <c r="D2"/>
      <c r="E2"/>
    </row>
    <row r="3" spans="1:8" ht="14.1" customHeight="1">
      <c r="A3" s="826" t="s">
        <v>191</v>
      </c>
      <c r="B3" s="827"/>
      <c r="C3"/>
      <c r="D3"/>
      <c r="E3"/>
    </row>
    <row r="4" spans="1:8">
      <c r="A4" s="138"/>
      <c r="B4" s="139"/>
      <c r="C4"/>
      <c r="D4"/>
      <c r="E4"/>
    </row>
    <row r="5" spans="1:8">
      <c r="A5" s="826" t="s">
        <v>192</v>
      </c>
      <c r="B5" s="827"/>
      <c r="C5"/>
      <c r="D5"/>
      <c r="E5"/>
    </row>
    <row r="6" spans="1:8">
      <c r="A6" s="138"/>
      <c r="B6" s="139"/>
      <c r="C6"/>
      <c r="D6"/>
      <c r="E6"/>
    </row>
    <row r="7" spans="1:8">
      <c r="A7" s="826" t="s">
        <v>193</v>
      </c>
      <c r="B7" s="827"/>
      <c r="C7"/>
      <c r="D7"/>
      <c r="E7"/>
    </row>
    <row r="8" spans="1:8">
      <c r="A8" s="828" t="s">
        <v>194</v>
      </c>
      <c r="B8" s="829"/>
      <c r="C8"/>
      <c r="D8"/>
      <c r="E8"/>
    </row>
    <row r="9" spans="1:8" s="389" customFormat="1" ht="12.75" customHeight="1">
      <c r="A9"/>
      <c r="B9"/>
      <c r="C9"/>
      <c r="D9"/>
      <c r="E9"/>
      <c r="F9"/>
      <c r="G9"/>
      <c r="H9" s="390"/>
    </row>
    <row r="10" spans="1:8" s="389" customFormat="1" ht="12.75" customHeight="1">
      <c r="A10"/>
      <c r="B10"/>
      <c r="C10"/>
      <c r="D10"/>
      <c r="E10"/>
      <c r="F10"/>
      <c r="G10"/>
      <c r="H10" s="390"/>
    </row>
    <row r="11" spans="1:8" s="389" customFormat="1" ht="18.75" customHeight="1">
      <c r="A11" s="814" t="s">
        <v>160</v>
      </c>
      <c r="B11" s="814"/>
      <c r="C11" s="814"/>
      <c r="D11" s="814"/>
      <c r="E11" s="814"/>
      <c r="F11" s="814"/>
      <c r="G11" s="814"/>
      <c r="H11" s="390"/>
    </row>
    <row r="12" spans="1:8" s="389" customFormat="1" ht="11.25" customHeight="1">
      <c r="A12" s="571"/>
      <c r="B12" s="571"/>
      <c r="C12" s="571"/>
      <c r="D12" s="571"/>
      <c r="E12" s="571"/>
      <c r="F12" s="571"/>
      <c r="G12" s="571"/>
      <c r="H12" s="390"/>
    </row>
    <row r="13" spans="1:8" s="389" customFormat="1" ht="18" customHeight="1">
      <c r="A13" s="814" t="s">
        <v>1422</v>
      </c>
      <c r="B13" s="814"/>
      <c r="C13" s="814"/>
      <c r="D13" s="814"/>
      <c r="E13" s="814"/>
      <c r="F13" s="814"/>
      <c r="G13" s="814"/>
      <c r="H13" s="390"/>
    </row>
    <row r="14" spans="1:8" s="389" customFormat="1" ht="13.5" customHeight="1" thickBot="1">
      <c r="A14"/>
      <c r="B14" s="24"/>
      <c r="C14" s="176"/>
      <c r="D14" s="388"/>
      <c r="E14" s="387"/>
      <c r="F14"/>
      <c r="G14"/>
      <c r="H14" s="390"/>
    </row>
    <row r="15" spans="1:8">
      <c r="A15" s="50"/>
      <c r="B15" s="67" t="s">
        <v>169</v>
      </c>
      <c r="C15" s="179" t="s">
        <v>168</v>
      </c>
      <c r="D15" s="407" t="s">
        <v>167</v>
      </c>
      <c r="E15" s="406" t="s">
        <v>171</v>
      </c>
      <c r="F15" s="46" t="s">
        <v>174</v>
      </c>
      <c r="G15" s="803" t="s">
        <v>1322</v>
      </c>
      <c r="H15" s="915" t="s">
        <v>1334</v>
      </c>
    </row>
    <row r="16" spans="1:8">
      <c r="A16" s="52"/>
      <c r="B16" s="68" t="s">
        <v>162</v>
      </c>
      <c r="C16" s="180" t="s">
        <v>163</v>
      </c>
      <c r="D16" s="405" t="s">
        <v>164</v>
      </c>
      <c r="E16" s="404" t="s">
        <v>172</v>
      </c>
      <c r="F16" s="47" t="s">
        <v>175</v>
      </c>
      <c r="G16" s="804"/>
      <c r="H16" s="916"/>
    </row>
    <row r="17" spans="1:8">
      <c r="A17" s="52"/>
      <c r="B17" s="68"/>
      <c r="C17" s="180"/>
      <c r="D17" s="405" t="s">
        <v>165</v>
      </c>
      <c r="E17" s="404" t="s">
        <v>173</v>
      </c>
      <c r="F17" s="47" t="s">
        <v>170</v>
      </c>
      <c r="G17" s="804"/>
      <c r="H17" s="916"/>
    </row>
    <row r="18" spans="1:8">
      <c r="A18" s="54"/>
      <c r="B18" s="69"/>
      <c r="C18" s="181"/>
      <c r="D18" s="403" t="s">
        <v>166</v>
      </c>
      <c r="E18" s="402" t="s">
        <v>166</v>
      </c>
      <c r="F18" s="48" t="s">
        <v>166</v>
      </c>
      <c r="G18" s="805"/>
      <c r="H18" s="916"/>
    </row>
    <row r="19" spans="1:8" ht="15.75" thickBot="1">
      <c r="A19" s="56">
        <v>1</v>
      </c>
      <c r="B19" s="70">
        <v>2</v>
      </c>
      <c r="C19" s="182">
        <v>3</v>
      </c>
      <c r="D19" s="65">
        <v>4</v>
      </c>
      <c r="E19" s="65">
        <v>5</v>
      </c>
      <c r="F19" s="49" t="s">
        <v>176</v>
      </c>
      <c r="G19" s="230">
        <v>7</v>
      </c>
      <c r="H19" s="620">
        <v>8</v>
      </c>
    </row>
    <row r="20" spans="1:8" ht="36.75" customHeight="1">
      <c r="A20" s="248" t="s">
        <v>729</v>
      </c>
      <c r="B20" s="430">
        <v>360</v>
      </c>
      <c r="C20" s="183" t="s">
        <v>198</v>
      </c>
      <c r="D20" s="425"/>
      <c r="E20" s="425">
        <f t="shared" ref="E20:E25" si="0">D20*1.095</f>
        <v>0</v>
      </c>
      <c r="F20" s="425">
        <f t="shared" ref="F20:F25" si="1">E20*B20</f>
        <v>0</v>
      </c>
      <c r="G20" s="232"/>
      <c r="H20" s="206"/>
    </row>
    <row r="21" spans="1:8" ht="38.25">
      <c r="A21" s="249" t="s">
        <v>728</v>
      </c>
      <c r="B21" s="429">
        <v>30</v>
      </c>
      <c r="C21" s="183" t="s">
        <v>198</v>
      </c>
      <c r="D21" s="425"/>
      <c r="E21" s="425">
        <f t="shared" si="0"/>
        <v>0</v>
      </c>
      <c r="F21" s="425">
        <f t="shared" si="1"/>
        <v>0</v>
      </c>
      <c r="G21" s="232"/>
      <c r="H21" s="206"/>
    </row>
    <row r="22" spans="1:8" ht="25.5">
      <c r="A22" s="428" t="s">
        <v>727</v>
      </c>
      <c r="B22" s="427">
        <v>70</v>
      </c>
      <c r="C22" s="183" t="s">
        <v>198</v>
      </c>
      <c r="D22" s="425"/>
      <c r="E22" s="425">
        <f t="shared" si="0"/>
        <v>0</v>
      </c>
      <c r="F22" s="425">
        <f t="shared" si="1"/>
        <v>0</v>
      </c>
      <c r="G22" s="233"/>
      <c r="H22" s="206"/>
    </row>
    <row r="23" spans="1:8" ht="38.25">
      <c r="A23" s="428" t="s">
        <v>726</v>
      </c>
      <c r="B23" s="427">
        <v>50</v>
      </c>
      <c r="C23" s="183" t="s">
        <v>198</v>
      </c>
      <c r="D23" s="425"/>
      <c r="E23" s="425">
        <f t="shared" si="0"/>
        <v>0</v>
      </c>
      <c r="F23" s="425">
        <f t="shared" si="1"/>
        <v>0</v>
      </c>
      <c r="G23" s="233"/>
      <c r="H23" s="206"/>
    </row>
    <row r="24" spans="1:8" ht="38.25">
      <c r="A24" s="428" t="s">
        <v>725</v>
      </c>
      <c r="B24" s="427">
        <v>62</v>
      </c>
      <c r="C24" s="183" t="s">
        <v>198</v>
      </c>
      <c r="D24" s="425"/>
      <c r="E24" s="425">
        <f t="shared" si="0"/>
        <v>0</v>
      </c>
      <c r="F24" s="425">
        <f t="shared" si="1"/>
        <v>0</v>
      </c>
      <c r="G24" s="233"/>
      <c r="H24" s="206"/>
    </row>
    <row r="25" spans="1:8" ht="26.25" thickBot="1">
      <c r="A25" s="428" t="s">
        <v>724</v>
      </c>
      <c r="B25" s="427">
        <v>70</v>
      </c>
      <c r="C25" s="189" t="s">
        <v>198</v>
      </c>
      <c r="D25" s="416"/>
      <c r="E25" s="425">
        <f t="shared" si="0"/>
        <v>0</v>
      </c>
      <c r="F25" s="425">
        <f t="shared" si="1"/>
        <v>0</v>
      </c>
      <c r="G25" s="233"/>
      <c r="H25" s="206"/>
    </row>
    <row r="26" spans="1:8" ht="19.5" thickBot="1">
      <c r="A26" s="302" t="s">
        <v>202</v>
      </c>
      <c r="B26" s="301"/>
      <c r="C26" s="184"/>
      <c r="D26" s="398"/>
      <c r="E26" s="397"/>
      <c r="F26" s="218">
        <f>SUM(F20:F25)</f>
        <v>0</v>
      </c>
      <c r="G26" s="127"/>
      <c r="H26" s="206"/>
    </row>
    <row r="27" spans="1:8" ht="18.75">
      <c r="A27" s="105"/>
      <c r="B27" s="390"/>
      <c r="C27" s="414"/>
      <c r="D27" s="413"/>
      <c r="E27" s="390"/>
      <c r="F27" s="390"/>
      <c r="G27" s="390"/>
    </row>
    <row r="28" spans="1:8" ht="15.75" thickBot="1">
      <c r="A28" s="392"/>
      <c r="B28" s="326"/>
      <c r="C28" s="327"/>
      <c r="D28" s="326"/>
      <c r="E28" s="326"/>
      <c r="F28" s="326"/>
      <c r="G28" s="391"/>
    </row>
    <row r="29" spans="1:8" ht="19.5" thickBot="1">
      <c r="A29" s="819" t="s">
        <v>195</v>
      </c>
      <c r="B29" s="819"/>
      <c r="C29" s="819"/>
      <c r="D29" s="819"/>
      <c r="E29" s="817">
        <f>F26/1.095</f>
        <v>0</v>
      </c>
      <c r="F29" s="818"/>
      <c r="G29" s="143" t="s">
        <v>166</v>
      </c>
    </row>
    <row r="30" spans="1:8" ht="16.5" thickBot="1">
      <c r="A30" s="143"/>
      <c r="B30" s="143"/>
      <c r="C30" s="186"/>
      <c r="D30" s="145"/>
      <c r="E30" s="133"/>
      <c r="F30" s="135"/>
      <c r="G30" s="143"/>
    </row>
    <row r="31" spans="1:8" ht="19.5" thickBot="1">
      <c r="A31" s="824" t="s">
        <v>196</v>
      </c>
      <c r="B31" s="824"/>
      <c r="C31" s="824"/>
      <c r="D31" s="824"/>
      <c r="E31" s="815">
        <f>F26*1</f>
        <v>0</v>
      </c>
      <c r="F31" s="816"/>
      <c r="G31" s="143" t="s">
        <v>166</v>
      </c>
    </row>
    <row r="32" spans="1:8">
      <c r="A32" s="392"/>
      <c r="B32" s="326"/>
      <c r="C32" s="327"/>
      <c r="D32" s="326"/>
      <c r="E32" s="326"/>
      <c r="F32" s="326"/>
      <c r="G32" s="391"/>
    </row>
    <row r="33" spans="1:12" ht="15.75">
      <c r="A33" s="10"/>
      <c r="B33" s="157"/>
      <c r="C33" s="187" t="s">
        <v>158</v>
      </c>
      <c r="D33" s="317"/>
      <c r="E33" s="316"/>
      <c r="F33" s="135" t="s">
        <v>605</v>
      </c>
      <c r="G33" s="133"/>
    </row>
    <row r="34" spans="1:12" ht="15.75">
      <c r="A34" s="133" t="s">
        <v>156</v>
      </c>
      <c r="B34" s="157"/>
      <c r="C34" s="187"/>
      <c r="D34" s="317"/>
      <c r="E34" s="316"/>
      <c r="F34" s="135"/>
      <c r="G34" s="133"/>
    </row>
    <row r="35" spans="1:12" ht="15.75">
      <c r="A35" s="133" t="s">
        <v>157</v>
      </c>
      <c r="B35" s="157"/>
      <c r="C35" s="187"/>
      <c r="D35" s="317"/>
      <c r="E35" s="316"/>
      <c r="F35" s="135"/>
      <c r="G35" s="133"/>
    </row>
    <row r="36" spans="1:12" ht="15.75">
      <c r="A36" s="133"/>
      <c r="B36" s="87"/>
      <c r="C36" s="384"/>
      <c r="D36" s="410"/>
      <c r="E36" s="409"/>
      <c r="F36" s="88"/>
      <c r="G36" s="86"/>
    </row>
    <row r="37" spans="1:12" ht="33" customHeight="1">
      <c r="A37" s="840" t="s">
        <v>1335</v>
      </c>
      <c r="B37" s="840"/>
      <c r="C37" s="840"/>
      <c r="D37" s="840"/>
      <c r="E37" s="840"/>
      <c r="F37" s="840"/>
      <c r="G37" s="840"/>
      <c r="H37" s="840"/>
      <c r="I37" s="710"/>
      <c r="J37" s="710"/>
      <c r="K37" s="710"/>
      <c r="L37" s="710"/>
    </row>
    <row r="38" spans="1:12" ht="33" customHeight="1">
      <c r="A38" s="918" t="s">
        <v>1341</v>
      </c>
      <c r="B38" s="918"/>
      <c r="C38" s="918"/>
      <c r="D38" s="918"/>
      <c r="E38" s="918"/>
      <c r="F38" s="918"/>
      <c r="G38" s="918"/>
      <c r="H38" s="918"/>
    </row>
    <row r="39" spans="1:12" ht="15.75">
      <c r="A39" s="726" t="s">
        <v>1346</v>
      </c>
      <c r="B39" s="727"/>
      <c r="C39" s="728"/>
      <c r="D39" s="728"/>
      <c r="E39" s="728"/>
      <c r="F39" s="728"/>
      <c r="G39" s="728"/>
      <c r="H39" s="729"/>
      <c r="I39" s="729"/>
      <c r="J39" s="731"/>
      <c r="K39" s="730"/>
    </row>
    <row r="40" spans="1:12" ht="22.5" customHeight="1">
      <c r="A40" s="807" t="s">
        <v>1351</v>
      </c>
      <c r="B40" s="807"/>
      <c r="C40" s="807"/>
      <c r="D40" s="808" t="s">
        <v>1347</v>
      </c>
      <c r="E40" s="808"/>
      <c r="F40" s="808"/>
      <c r="G40" s="808"/>
      <c r="H40" s="808"/>
      <c r="I40" s="808"/>
      <c r="J40" s="808"/>
      <c r="K40" s="808"/>
    </row>
    <row r="41" spans="1:12" s="89" customFormat="1" ht="16.5" customHeight="1">
      <c r="A41" s="809" t="s">
        <v>1352</v>
      </c>
      <c r="B41" s="809"/>
      <c r="C41" s="809"/>
      <c r="D41" s="807" t="s">
        <v>1348</v>
      </c>
      <c r="E41" s="807"/>
      <c r="F41" s="807"/>
      <c r="G41" s="807"/>
      <c r="H41" s="807"/>
      <c r="I41" s="807"/>
      <c r="J41" s="807"/>
      <c r="K41" s="807"/>
    </row>
    <row r="42" spans="1:12" ht="25.5" customHeight="1">
      <c r="A42" s="917" t="s">
        <v>1361</v>
      </c>
      <c r="B42" s="917"/>
      <c r="C42" s="917"/>
      <c r="D42" s="809" t="s">
        <v>1360</v>
      </c>
      <c r="E42" s="809"/>
      <c r="F42" s="809"/>
      <c r="G42" s="809"/>
      <c r="H42" s="809"/>
      <c r="I42" s="809"/>
      <c r="J42" s="809"/>
      <c r="K42" s="809"/>
    </row>
    <row r="44" spans="1:12" ht="15.75" thickBot="1">
      <c r="A44" t="s">
        <v>1363</v>
      </c>
    </row>
    <row r="45" spans="1:12">
      <c r="A45" s="50"/>
      <c r="B45" s="67" t="s">
        <v>169</v>
      </c>
      <c r="C45" s="179" t="s">
        <v>168</v>
      </c>
      <c r="D45" s="407" t="s">
        <v>167</v>
      </c>
      <c r="E45" s="406" t="s">
        <v>171</v>
      </c>
      <c r="F45" s="46" t="s">
        <v>174</v>
      </c>
      <c r="G45" s="803" t="s">
        <v>1322</v>
      </c>
      <c r="H45" s="915" t="s">
        <v>1334</v>
      </c>
    </row>
    <row r="46" spans="1:12">
      <c r="A46" s="52"/>
      <c r="B46" s="68" t="s">
        <v>162</v>
      </c>
      <c r="C46" s="180" t="s">
        <v>163</v>
      </c>
      <c r="D46" s="405" t="s">
        <v>164</v>
      </c>
      <c r="E46" s="404" t="s">
        <v>172</v>
      </c>
      <c r="F46" s="47" t="s">
        <v>175</v>
      </c>
      <c r="G46" s="804"/>
      <c r="H46" s="916"/>
    </row>
    <row r="47" spans="1:12">
      <c r="A47" s="52"/>
      <c r="B47" s="68"/>
      <c r="C47" s="180"/>
      <c r="D47" s="405" t="s">
        <v>165</v>
      </c>
      <c r="E47" s="404" t="s">
        <v>173</v>
      </c>
      <c r="F47" s="47" t="s">
        <v>170</v>
      </c>
      <c r="G47" s="804"/>
      <c r="H47" s="916"/>
    </row>
    <row r="48" spans="1:12">
      <c r="A48" s="54"/>
      <c r="B48" s="69"/>
      <c r="C48" s="181"/>
      <c r="D48" s="403" t="s">
        <v>166</v>
      </c>
      <c r="E48" s="402" t="s">
        <v>166</v>
      </c>
      <c r="F48" s="48" t="s">
        <v>166</v>
      </c>
      <c r="G48" s="805"/>
      <c r="H48" s="916"/>
    </row>
    <row r="49" spans="1:8" ht="15.75" thickBot="1">
      <c r="A49" s="56">
        <v>1</v>
      </c>
      <c r="B49" s="70">
        <v>2</v>
      </c>
      <c r="C49" s="182">
        <v>3</v>
      </c>
      <c r="D49" s="65">
        <v>4</v>
      </c>
      <c r="E49" s="65">
        <v>5</v>
      </c>
      <c r="F49" s="49" t="s">
        <v>176</v>
      </c>
      <c r="G49" s="230">
        <v>7</v>
      </c>
      <c r="H49" s="620">
        <v>8</v>
      </c>
    </row>
    <row r="50" spans="1:8">
      <c r="A50" s="733" t="s">
        <v>1364</v>
      </c>
      <c r="B50" s="734">
        <v>50</v>
      </c>
      <c r="C50" s="735" t="s">
        <v>177</v>
      </c>
      <c r="D50" s="736">
        <v>2.1</v>
      </c>
      <c r="E50" s="736">
        <v>2.2999999999999998</v>
      </c>
      <c r="F50" s="737">
        <f>E50*B50</f>
        <v>114.99999999999999</v>
      </c>
      <c r="G50" s="738" t="s">
        <v>1365</v>
      </c>
      <c r="H50" s="739"/>
    </row>
    <row r="51" spans="1:8">
      <c r="A51" s="740" t="s">
        <v>1366</v>
      </c>
      <c r="B51" s="741">
        <v>80</v>
      </c>
      <c r="C51" s="742" t="s">
        <v>198</v>
      </c>
      <c r="D51" s="743">
        <v>7.8</v>
      </c>
      <c r="E51" s="736">
        <v>8.5399999999999991</v>
      </c>
      <c r="F51" s="737">
        <f t="shared" ref="F51:F52" si="2">E51*B51</f>
        <v>683.19999999999993</v>
      </c>
      <c r="G51" s="744" t="s">
        <v>1367</v>
      </c>
      <c r="H51" s="745" t="s">
        <v>1368</v>
      </c>
    </row>
    <row r="52" spans="1:8">
      <c r="A52" s="740" t="s">
        <v>1369</v>
      </c>
      <c r="B52" s="742">
        <v>200</v>
      </c>
      <c r="C52" s="742" t="s">
        <v>200</v>
      </c>
      <c r="D52" s="743">
        <v>1.5</v>
      </c>
      <c r="E52" s="736">
        <v>1.64</v>
      </c>
      <c r="F52" s="737">
        <f t="shared" si="2"/>
        <v>328</v>
      </c>
      <c r="G52" s="746" t="s">
        <v>1370</v>
      </c>
      <c r="H52" s="745"/>
    </row>
  </sheetData>
  <sheetProtection selectLockedCells="1"/>
  <mergeCells count="22">
    <mergeCell ref="A38:H38"/>
    <mergeCell ref="H15:H18"/>
    <mergeCell ref="A3:B3"/>
    <mergeCell ref="A5:B5"/>
    <mergeCell ref="A7:B7"/>
    <mergeCell ref="A8:B8"/>
    <mergeCell ref="A11:G11"/>
    <mergeCell ref="A31:D31"/>
    <mergeCell ref="E31:F31"/>
    <mergeCell ref="A29:D29"/>
    <mergeCell ref="E29:F29"/>
    <mergeCell ref="A13:G13"/>
    <mergeCell ref="G15:G18"/>
    <mergeCell ref="A37:H37"/>
    <mergeCell ref="G45:G48"/>
    <mergeCell ref="H45:H48"/>
    <mergeCell ref="A40:C40"/>
    <mergeCell ref="D40:K40"/>
    <mergeCell ref="A41:C41"/>
    <mergeCell ref="D41:K41"/>
    <mergeCell ref="A42:C42"/>
    <mergeCell ref="D42:K42"/>
  </mergeCells>
  <pageMargins left="0.39370078740157483" right="0.19685039370078741" top="0.39370078740157483" bottom="0.39370078740157483" header="0.19685039370078741" footer="0.19685039370078741"/>
  <pageSetup paperSize="9" scale="75" orientation="landscape" r:id="rId1"/>
  <headerFooter>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40</vt:i4>
      </vt:variant>
      <vt:variant>
        <vt:lpstr>Imenovani obsegi</vt:lpstr>
      </vt:variant>
      <vt:variant>
        <vt:i4>1</vt:i4>
      </vt:variant>
    </vt:vector>
  </HeadingPairs>
  <TitlesOfParts>
    <vt:vector size="41" baseType="lpstr">
      <vt:lpstr>1 sveže meso in mesni izdelki</vt:lpstr>
      <vt:lpstr>2 sveže goveje in telečje me, s</vt:lpstr>
      <vt:lpstr>3 sveže perutninsko meso in izd</vt:lpstr>
      <vt:lpstr>4 sveže perutninsko meso-shema</vt:lpstr>
      <vt:lpstr>5 ribe in izdelki iz rib</vt:lpstr>
      <vt:lpstr>6 mleko in mlečni izdelki </vt:lpstr>
      <vt:lpstr>7 sladoled</vt:lpstr>
      <vt:lpstr>8 kruh in pekovski izdelki </vt:lpstr>
      <vt:lpstr>9 Kruh, pek. izd.brez aditivov</vt:lpstr>
      <vt:lpstr>10 sladko pecivo in keksi</vt:lpstr>
      <vt:lpstr>11 moka in mlevski izdelki</vt:lpstr>
      <vt:lpstr>12 testenine in juš. zak.</vt:lpstr>
      <vt:lpstr>13 riž</vt:lpstr>
      <vt:lpstr>14 zamrznjeni izdelki </vt:lpstr>
      <vt:lpstr> 15 predpipravljene zam jedi </vt:lpstr>
      <vt:lpstr>16 zamrz zelenjava in sadje</vt:lpstr>
      <vt:lpstr>17 konz sadje in zelenjava</vt:lpstr>
      <vt:lpstr>18 sadni sokovi</vt:lpstr>
      <vt:lpstr>19 zgoščeni sadni sok</vt:lpstr>
      <vt:lpstr>20 jajca</vt:lpstr>
      <vt:lpstr>21 ostalo preh.blago</vt:lpstr>
      <vt:lpstr>22 sadno žitne rezine</vt:lpstr>
      <vt:lpstr>23 eko mleko</vt:lpstr>
      <vt:lpstr>24 eko mlečni izdelki</vt:lpstr>
      <vt:lpstr>25 eko meso in imesni zdelki </vt:lpstr>
      <vt:lpstr>26 eko piščančje meso in mesni </vt:lpstr>
      <vt:lpstr>27 eko kruh in izdelki  </vt:lpstr>
      <vt:lpstr>28 eko žita, izdelki in testen </vt:lpstr>
      <vt:lpstr>29 eko sok</vt:lpstr>
      <vt:lpstr>30 eko med</vt:lpstr>
      <vt:lpstr>31 eko ostala žvila</vt:lpstr>
      <vt:lpstr>32 dietni izdelki</vt:lpstr>
      <vt:lpstr>33 izdelki brez g,m,j,k</vt:lpstr>
      <vt:lpstr>34 sadje in zelenjava</vt:lpstr>
      <vt:lpstr>35 jabolka</vt:lpstr>
      <vt:lpstr>36 krompir</vt:lpstr>
      <vt:lpstr>37 eko sadje in zel</vt:lpstr>
      <vt:lpstr>38 eko jabolka</vt:lpstr>
      <vt:lpstr>39 eko krompir</vt:lpstr>
      <vt:lpstr>40 eko južno sadje</vt:lpstr>
      <vt:lpstr>'9 Kruh, pek. izd.brez aditivov'!Področje_tiskanja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AIDA</dc:creator>
  <cp:lastModifiedBy>Maruša Omahen</cp:lastModifiedBy>
  <cp:lastPrinted>2023-10-12T19:11:47Z</cp:lastPrinted>
  <dcterms:created xsi:type="dcterms:W3CDTF">2011-02-17T08:03:42Z</dcterms:created>
  <dcterms:modified xsi:type="dcterms:W3CDTF">2023-10-18T07:37:31Z</dcterms:modified>
</cp:coreProperties>
</file>